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3\"/>
    </mc:Choice>
  </mc:AlternateContent>
  <xr:revisionPtr revIDLastSave="0" documentId="13_ncr:1_{1E3549D5-D96F-43EA-9A69-B0E23827BC83}" xr6:coauthVersionLast="47" xr6:coauthVersionMax="47" xr10:uidLastSave="{00000000-0000-0000-0000-000000000000}"/>
  <bookViews>
    <workbookView xWindow="-108" yWindow="-108" windowWidth="23256" windowHeight="12576" tabRatio="940" activeTab="9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'!$A$1:$AA$83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7">PCMSO!$A$1:$H$46</definedName>
    <definedName name="_xlnm.Print_Area" localSheetId="5">'PLANILHA ITEM 1.2'!$A$1:$L$12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86" l="1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E43" i="160"/>
  <c r="E38" i="160"/>
  <c r="K14" i="160"/>
  <c r="K13" i="160"/>
  <c r="K12" i="160"/>
  <c r="K11" i="160"/>
  <c r="K10" i="160"/>
  <c r="I122" i="156"/>
  <c r="I121" i="156"/>
  <c r="I120" i="156"/>
  <c r="H120" i="156"/>
  <c r="I118" i="156"/>
  <c r="I117" i="156"/>
  <c r="I115" i="156"/>
  <c r="I114" i="156"/>
  <c r="I113" i="156"/>
  <c r="I112" i="156"/>
  <c r="I111" i="156"/>
  <c r="I110" i="156"/>
  <c r="I109" i="156"/>
  <c r="G103" i="156"/>
  <c r="G100" i="156"/>
  <c r="G98" i="156"/>
  <c r="G97" i="156"/>
  <c r="G96" i="156"/>
  <c r="G94" i="156"/>
  <c r="H89" i="156"/>
  <c r="I83" i="156"/>
  <c r="I82" i="156"/>
  <c r="I81" i="156"/>
  <c r="I78" i="156"/>
  <c r="I74" i="156"/>
  <c r="H74" i="156"/>
  <c r="I73" i="156"/>
  <c r="H73" i="156"/>
  <c r="H64" i="156"/>
  <c r="H63" i="156"/>
  <c r="H61" i="156"/>
  <c r="H56" i="156"/>
  <c r="H54" i="156"/>
  <c r="G46" i="156"/>
  <c r="G44" i="156"/>
  <c r="G41" i="156"/>
  <c r="G38" i="156"/>
  <c r="G33" i="156"/>
  <c r="G32" i="156"/>
  <c r="G31" i="156"/>
  <c r="G28" i="156"/>
  <c r="G25" i="156"/>
  <c r="G22" i="156"/>
  <c r="G16" i="156"/>
  <c r="G15" i="156"/>
  <c r="H13" i="156"/>
  <c r="H11" i="156"/>
  <c r="H52" i="155"/>
  <c r="H50" i="155"/>
  <c r="G50" i="155"/>
  <c r="H48" i="155"/>
  <c r="H47" i="155"/>
  <c r="G45" i="155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H25" i="155"/>
  <c r="H24" i="155"/>
  <c r="H23" i="155"/>
  <c r="C23" i="155"/>
  <c r="H22" i="155"/>
  <c r="C22" i="155"/>
  <c r="H17" i="155"/>
  <c r="E16" i="155"/>
  <c r="H15" i="155"/>
  <c r="H14" i="155"/>
  <c r="F14" i="155"/>
  <c r="D14" i="155"/>
  <c r="C14" i="155"/>
  <c r="H13" i="155"/>
  <c r="F13" i="155"/>
  <c r="D13" i="155"/>
  <c r="C13" i="155"/>
  <c r="H12" i="155"/>
  <c r="F12" i="155"/>
  <c r="D12" i="155"/>
  <c r="C12" i="155"/>
  <c r="H11" i="155"/>
  <c r="F11" i="155"/>
  <c r="D11" i="155"/>
  <c r="C11" i="155"/>
  <c r="H10" i="155"/>
  <c r="F10" i="155"/>
  <c r="D10" i="155"/>
  <c r="C10" i="155"/>
  <c r="H9" i="155"/>
  <c r="F9" i="155"/>
  <c r="D9" i="155"/>
  <c r="C9" i="155"/>
  <c r="H8" i="155"/>
  <c r="F8" i="155"/>
  <c r="D8" i="155"/>
  <c r="C8" i="155"/>
  <c r="I121" i="140"/>
  <c r="I120" i="140"/>
  <c r="I119" i="140"/>
  <c r="H119" i="140"/>
  <c r="I117" i="140"/>
  <c r="I116" i="140"/>
  <c r="I114" i="140"/>
  <c r="I113" i="140"/>
  <c r="I112" i="140"/>
  <c r="I111" i="140"/>
  <c r="I110" i="140"/>
  <c r="I109" i="140"/>
  <c r="I108" i="140"/>
  <c r="G102" i="140"/>
  <c r="G99" i="140"/>
  <c r="G97" i="140"/>
  <c r="G96" i="140"/>
  <c r="G95" i="140"/>
  <c r="G93" i="140"/>
  <c r="H88" i="140"/>
  <c r="I82" i="140"/>
  <c r="I81" i="140"/>
  <c r="I80" i="140"/>
  <c r="I77" i="140"/>
  <c r="I73" i="140"/>
  <c r="H73" i="140"/>
  <c r="I72" i="140"/>
  <c r="H72" i="140"/>
  <c r="H63" i="140"/>
  <c r="H62" i="140"/>
  <c r="H60" i="140"/>
  <c r="H55" i="140"/>
  <c r="H53" i="140"/>
  <c r="G46" i="140"/>
  <c r="G44" i="140"/>
  <c r="G41" i="140"/>
  <c r="G38" i="140"/>
  <c r="G32" i="140"/>
  <c r="G28" i="140"/>
  <c r="G25" i="140"/>
  <c r="G22" i="140"/>
  <c r="G16" i="140"/>
  <c r="G15" i="140"/>
  <c r="H13" i="140"/>
  <c r="H11" i="140"/>
  <c r="E22" i="95"/>
  <c r="E20" i="95"/>
  <c r="I18" i="95"/>
  <c r="D18" i="95"/>
  <c r="I17" i="95"/>
  <c r="H17" i="95"/>
  <c r="G17" i="95"/>
  <c r="I16" i="95"/>
  <c r="H16" i="95"/>
  <c r="G16" i="95"/>
  <c r="F16" i="95"/>
  <c r="I15" i="95"/>
  <c r="H15" i="95"/>
  <c r="G15" i="95"/>
  <c r="I14" i="95"/>
  <c r="H14" i="95"/>
  <c r="G14" i="95"/>
  <c r="I13" i="95"/>
  <c r="H13" i="95"/>
  <c r="G13" i="95"/>
  <c r="F13" i="95"/>
  <c r="I12" i="95"/>
  <c r="H12" i="95"/>
  <c r="G12" i="95"/>
  <c r="F12" i="95"/>
  <c r="I11" i="95"/>
  <c r="H11" i="95"/>
  <c r="G11" i="95"/>
  <c r="I10" i="95"/>
  <c r="H10" i="95"/>
  <c r="G10" i="95"/>
  <c r="I9" i="95"/>
  <c r="H9" i="95"/>
  <c r="G9" i="95"/>
  <c r="I8" i="95"/>
  <c r="H8" i="95"/>
  <c r="G8" i="95"/>
  <c r="F8" i="95"/>
  <c r="I7" i="95"/>
  <c r="H7" i="95"/>
  <c r="G7" i="95"/>
  <c r="F7" i="95"/>
  <c r="C19" i="94"/>
  <c r="G17" i="94"/>
  <c r="G10" i="94"/>
  <c r="F10" i="94"/>
  <c r="G9" i="94"/>
  <c r="F9" i="94"/>
  <c r="G8" i="94"/>
  <c r="F8" i="94"/>
  <c r="I52" i="93"/>
  <c r="I49" i="93"/>
  <c r="H49" i="93"/>
  <c r="I47" i="93"/>
  <c r="I46" i="93"/>
  <c r="I42" i="93"/>
  <c r="I37" i="93"/>
  <c r="G37" i="93"/>
  <c r="I34" i="93"/>
  <c r="I31" i="93"/>
  <c r="G31" i="93"/>
  <c r="I30" i="93"/>
  <c r="G30" i="93"/>
  <c r="I27" i="93"/>
  <c r="G26" i="93"/>
  <c r="I25" i="93"/>
  <c r="H25" i="93"/>
  <c r="G25" i="93"/>
  <c r="I13" i="93"/>
  <c r="H13" i="93"/>
  <c r="G13" i="93"/>
  <c r="I12" i="93"/>
  <c r="H12" i="93"/>
  <c r="G12" i="93"/>
  <c r="I121" i="122"/>
  <c r="I120" i="122"/>
  <c r="I119" i="122"/>
  <c r="H119" i="122"/>
  <c r="I117" i="122"/>
  <c r="I116" i="122"/>
  <c r="I114" i="122"/>
  <c r="I113" i="122"/>
  <c r="I112" i="122"/>
  <c r="I111" i="122"/>
  <c r="I110" i="122"/>
  <c r="I109" i="122"/>
  <c r="I108" i="122"/>
  <c r="G102" i="122"/>
  <c r="G99" i="122"/>
  <c r="G97" i="122"/>
  <c r="G96" i="122"/>
  <c r="G95" i="122"/>
  <c r="G93" i="122"/>
  <c r="H88" i="122"/>
  <c r="I82" i="122"/>
  <c r="I81" i="122"/>
  <c r="I80" i="122"/>
  <c r="I77" i="122"/>
  <c r="I74" i="122"/>
  <c r="H74" i="122"/>
  <c r="I73" i="122"/>
  <c r="H73" i="122"/>
  <c r="I72" i="122"/>
  <c r="H72" i="122"/>
  <c r="H63" i="122"/>
  <c r="H62" i="122"/>
  <c r="H60" i="122"/>
  <c r="H55" i="122"/>
  <c r="H53" i="122"/>
  <c r="G46" i="122"/>
  <c r="G44" i="122"/>
  <c r="G41" i="122"/>
  <c r="G38" i="122"/>
  <c r="G33" i="122"/>
  <c r="G32" i="122"/>
  <c r="G31" i="122"/>
  <c r="G28" i="122"/>
  <c r="G25" i="122"/>
  <c r="G22" i="122"/>
  <c r="G16" i="122"/>
  <c r="G15" i="122"/>
  <c r="H13" i="122"/>
  <c r="H12" i="122"/>
  <c r="H11" i="122"/>
  <c r="I52" i="161"/>
  <c r="I51" i="161"/>
  <c r="H51" i="161"/>
  <c r="I48" i="161"/>
  <c r="I46" i="161"/>
  <c r="I45" i="161"/>
  <c r="H38" i="161"/>
  <c r="H35" i="161"/>
  <c r="G28" i="161"/>
  <c r="G25" i="161"/>
  <c r="G22" i="161"/>
  <c r="G16" i="161"/>
  <c r="G15" i="161"/>
  <c r="H11" i="161"/>
  <c r="E23" i="18"/>
  <c r="E21" i="18"/>
  <c r="I19" i="18"/>
  <c r="D19" i="18"/>
  <c r="I18" i="18"/>
  <c r="H18" i="18"/>
  <c r="G18" i="18"/>
  <c r="I17" i="18"/>
  <c r="H17" i="18"/>
  <c r="G17" i="18"/>
  <c r="F17" i="18"/>
  <c r="I16" i="18"/>
  <c r="H16" i="18"/>
  <c r="G16" i="18"/>
  <c r="I15" i="18"/>
  <c r="H15" i="18"/>
  <c r="G15" i="18"/>
  <c r="I14" i="18"/>
  <c r="H14" i="18"/>
  <c r="G14" i="18"/>
  <c r="I13" i="18"/>
  <c r="H13" i="18"/>
  <c r="G13" i="18"/>
  <c r="F13" i="18"/>
  <c r="I12" i="18"/>
  <c r="H12" i="18"/>
  <c r="G12" i="18"/>
  <c r="F12" i="18"/>
  <c r="D12" i="18"/>
  <c r="I11" i="18"/>
  <c r="H11" i="18"/>
  <c r="G11" i="18"/>
  <c r="I10" i="18"/>
  <c r="H10" i="18"/>
  <c r="G10" i="18"/>
  <c r="I9" i="18"/>
  <c r="H9" i="18"/>
  <c r="G9" i="18"/>
  <c r="I8" i="18"/>
  <c r="H8" i="18"/>
  <c r="G8" i="18"/>
  <c r="F8" i="18"/>
  <c r="I7" i="18"/>
  <c r="H7" i="18"/>
  <c r="G7" i="18"/>
  <c r="F7" i="18"/>
  <c r="D7" i="18"/>
  <c r="C33" i="17"/>
  <c r="C31" i="17"/>
  <c r="C30" i="17"/>
  <c r="C29" i="17"/>
  <c r="C26" i="17"/>
  <c r="G24" i="17"/>
  <c r="G13" i="17"/>
  <c r="F13" i="17"/>
  <c r="E13" i="17"/>
  <c r="D13" i="17"/>
  <c r="G12" i="17"/>
  <c r="F12" i="17"/>
  <c r="E12" i="17"/>
  <c r="D12" i="17"/>
  <c r="G11" i="17"/>
  <c r="F11" i="17"/>
  <c r="G10" i="17"/>
  <c r="F10" i="17"/>
  <c r="D10" i="17"/>
  <c r="G9" i="17"/>
  <c r="F9" i="17"/>
  <c r="D9" i="17"/>
  <c r="I46" i="16"/>
  <c r="I43" i="16"/>
  <c r="H43" i="16"/>
  <c r="I41" i="16"/>
  <c r="I40" i="16"/>
  <c r="I36" i="16"/>
  <c r="I35" i="16"/>
  <c r="G35" i="16"/>
  <c r="I32" i="16"/>
  <c r="I31" i="16"/>
  <c r="G31" i="16"/>
  <c r="I30" i="16"/>
  <c r="G30" i="16"/>
  <c r="I29" i="16"/>
  <c r="G29" i="16"/>
  <c r="I28" i="16"/>
  <c r="G28" i="16"/>
  <c r="I25" i="16"/>
  <c r="G24" i="16"/>
  <c r="I23" i="16"/>
  <c r="H23" i="16"/>
  <c r="G23" i="16"/>
  <c r="F22" i="16"/>
  <c r="I12" i="16"/>
  <c r="H12" i="16"/>
  <c r="G12" i="16"/>
  <c r="I11" i="16"/>
  <c r="H11" i="16"/>
  <c r="G11" i="16"/>
  <c r="I122" i="121"/>
  <c r="I121" i="121"/>
  <c r="I120" i="121"/>
  <c r="H120" i="121"/>
  <c r="I118" i="121"/>
  <c r="I117" i="121"/>
  <c r="I115" i="121"/>
  <c r="I114" i="121"/>
  <c r="I113" i="121"/>
  <c r="I112" i="121"/>
  <c r="I111" i="121"/>
  <c r="I110" i="121"/>
  <c r="I109" i="121"/>
  <c r="G103" i="121"/>
  <c r="G100" i="121"/>
  <c r="G98" i="121"/>
  <c r="G97" i="121"/>
  <c r="G96" i="121"/>
  <c r="G94" i="121"/>
  <c r="H89" i="121"/>
  <c r="I83" i="121"/>
  <c r="I82" i="121"/>
  <c r="I81" i="121"/>
  <c r="I78" i="121"/>
  <c r="I74" i="121"/>
  <c r="H74" i="121"/>
  <c r="I73" i="121"/>
  <c r="H73" i="121"/>
  <c r="H64" i="121"/>
  <c r="H63" i="121"/>
  <c r="H61" i="121"/>
  <c r="H56" i="121"/>
  <c r="H54" i="121"/>
  <c r="G46" i="121"/>
  <c r="G44" i="121"/>
  <c r="G41" i="121"/>
  <c r="G38" i="121"/>
  <c r="G33" i="121"/>
  <c r="G32" i="121"/>
  <c r="G31" i="121"/>
  <c r="G28" i="121"/>
  <c r="G25" i="121"/>
  <c r="G22" i="121"/>
  <c r="G16" i="121"/>
  <c r="G15" i="121"/>
  <c r="H13" i="121"/>
  <c r="H11" i="121"/>
  <c r="I121" i="120"/>
  <c r="I120" i="120"/>
  <c r="I119" i="120"/>
  <c r="H119" i="120"/>
  <c r="I117" i="120"/>
  <c r="I116" i="120"/>
  <c r="I114" i="120"/>
  <c r="I113" i="120"/>
  <c r="I112" i="120"/>
  <c r="I111" i="120"/>
  <c r="I110" i="120"/>
  <c r="I109" i="120"/>
  <c r="I108" i="120"/>
  <c r="G102" i="120"/>
  <c r="G99" i="120"/>
  <c r="G97" i="120"/>
  <c r="G96" i="120"/>
  <c r="G95" i="120"/>
  <c r="G93" i="120"/>
  <c r="H88" i="120"/>
  <c r="I82" i="120"/>
  <c r="I81" i="120"/>
  <c r="I80" i="120"/>
  <c r="I77" i="120"/>
  <c r="I74" i="120"/>
  <c r="H74" i="120"/>
  <c r="I73" i="120"/>
  <c r="H73" i="120"/>
  <c r="I72" i="120"/>
  <c r="H72" i="120"/>
  <c r="H63" i="120"/>
  <c r="H62" i="120"/>
  <c r="H60" i="120"/>
  <c r="H55" i="120"/>
  <c r="H53" i="120"/>
  <c r="G46" i="120"/>
  <c r="G44" i="120"/>
  <c r="G41" i="120"/>
  <c r="G38" i="120"/>
  <c r="G33" i="120"/>
  <c r="G32" i="120"/>
  <c r="G31" i="120"/>
  <c r="G28" i="120"/>
  <c r="G25" i="120"/>
  <c r="G22" i="120"/>
  <c r="G16" i="120"/>
  <c r="G15" i="120"/>
  <c r="H13" i="120"/>
  <c r="H12" i="120"/>
  <c r="H11" i="120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4" i="12"/>
  <c r="H74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2" i="12"/>
  <c r="H11" i="12"/>
  <c r="E42" i="11"/>
  <c r="E40" i="11"/>
  <c r="I38" i="11"/>
  <c r="D38" i="11"/>
  <c r="I23" i="11"/>
  <c r="H23" i="11"/>
  <c r="G23" i="11"/>
  <c r="I22" i="11"/>
  <c r="H22" i="11"/>
  <c r="G22" i="11"/>
  <c r="F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F17" i="11"/>
  <c r="D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F13" i="11"/>
  <c r="I12" i="11"/>
  <c r="H12" i="11"/>
  <c r="G12" i="11"/>
  <c r="F12" i="11"/>
  <c r="D12" i="11"/>
  <c r="I11" i="11"/>
  <c r="H11" i="11"/>
  <c r="G11" i="11"/>
  <c r="I10" i="11"/>
  <c r="H10" i="11"/>
  <c r="G10" i="11"/>
  <c r="I9" i="11"/>
  <c r="H9" i="11"/>
  <c r="G9" i="11"/>
  <c r="I8" i="11"/>
  <c r="H8" i="11"/>
  <c r="G8" i="11"/>
  <c r="F8" i="11"/>
  <c r="I7" i="11"/>
  <c r="H7" i="11"/>
  <c r="G7" i="11"/>
  <c r="F7" i="11"/>
  <c r="D7" i="11"/>
  <c r="C27" i="10"/>
  <c r="C25" i="10"/>
  <c r="C24" i="10"/>
  <c r="C23" i="10"/>
  <c r="C22" i="10"/>
  <c r="C20" i="10"/>
  <c r="G18" i="10"/>
  <c r="G14" i="10"/>
  <c r="F14" i="10"/>
  <c r="G13" i="10"/>
  <c r="F13" i="10"/>
  <c r="D13" i="10"/>
  <c r="G12" i="10"/>
  <c r="F12" i="10"/>
  <c r="D12" i="10"/>
  <c r="G11" i="10"/>
  <c r="F11" i="10"/>
  <c r="D11" i="10"/>
  <c r="G10" i="10"/>
  <c r="F10" i="10"/>
  <c r="D10" i="10"/>
  <c r="G9" i="10"/>
  <c r="F9" i="10"/>
  <c r="D9" i="10"/>
  <c r="G8" i="10"/>
  <c r="F8" i="10"/>
  <c r="D8" i="10"/>
  <c r="H48" i="8"/>
  <c r="I45" i="8"/>
  <c r="I39" i="8"/>
  <c r="I37" i="8"/>
  <c r="G37" i="8"/>
  <c r="I36" i="8"/>
  <c r="G36" i="8"/>
  <c r="I35" i="8"/>
  <c r="G35" i="8"/>
  <c r="I32" i="8"/>
  <c r="I29" i="8"/>
  <c r="G29" i="8"/>
  <c r="I28" i="8"/>
  <c r="G28" i="8"/>
  <c r="H23" i="8"/>
  <c r="F22" i="8"/>
  <c r="I21" i="8"/>
  <c r="H21" i="8"/>
  <c r="G21" i="8"/>
  <c r="I20" i="8"/>
  <c r="H20" i="8"/>
  <c r="G20" i="8"/>
  <c r="H17" i="8"/>
  <c r="H16" i="8"/>
  <c r="H15" i="8"/>
  <c r="I13" i="8"/>
  <c r="H13" i="8"/>
  <c r="G13" i="8"/>
  <c r="I12" i="8"/>
  <c r="H12" i="8"/>
  <c r="G12" i="8"/>
  <c r="I11" i="8"/>
  <c r="H11" i="8"/>
  <c r="G11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K30" i="89"/>
  <c r="J30" i="89"/>
  <c r="I30" i="89"/>
  <c r="K27" i="89"/>
  <c r="J27" i="89"/>
  <c r="I27" i="89"/>
  <c r="H27" i="89"/>
  <c r="G27" i="89"/>
  <c r="K26" i="89"/>
  <c r="J26" i="89"/>
  <c r="I26" i="89"/>
  <c r="H26" i="89"/>
  <c r="G26" i="89"/>
  <c r="K25" i="89"/>
  <c r="J25" i="89"/>
  <c r="I25" i="89"/>
  <c r="H25" i="89"/>
  <c r="G25" i="89"/>
  <c r="K23" i="89"/>
  <c r="J23" i="89"/>
  <c r="I23" i="89"/>
  <c r="H23" i="89"/>
  <c r="G23" i="89"/>
  <c r="K22" i="89"/>
  <c r="J22" i="89"/>
  <c r="I22" i="89"/>
  <c r="H22" i="89"/>
  <c r="G22" i="89"/>
  <c r="K21" i="89"/>
  <c r="J21" i="89"/>
  <c r="I21" i="89"/>
  <c r="H21" i="89"/>
  <c r="G21" i="89"/>
  <c r="K19" i="89"/>
  <c r="J19" i="89"/>
  <c r="I19" i="89"/>
  <c r="H19" i="89"/>
  <c r="G19" i="89"/>
  <c r="K18" i="89"/>
  <c r="J18" i="89"/>
  <c r="I18" i="89"/>
  <c r="H18" i="89"/>
  <c r="G18" i="89"/>
  <c r="K17" i="89"/>
  <c r="J17" i="89"/>
  <c r="I17" i="89"/>
  <c r="H17" i="89"/>
  <c r="G17" i="89"/>
  <c r="K14" i="89"/>
  <c r="J14" i="89"/>
  <c r="I14" i="89"/>
  <c r="H14" i="89"/>
  <c r="G14" i="89"/>
  <c r="E13" i="89"/>
  <c r="J8" i="89"/>
  <c r="J7" i="89"/>
  <c r="J7" i="158"/>
  <c r="I7" i="158"/>
  <c r="H7" i="158"/>
  <c r="G7" i="158"/>
  <c r="F7" i="158"/>
  <c r="E7" i="158"/>
  <c r="J6" i="158"/>
  <c r="I6" i="158"/>
  <c r="H6" i="158"/>
  <c r="G6" i="158"/>
  <c r="F6" i="158"/>
  <c r="E6" i="158"/>
  <c r="J5" i="158"/>
  <c r="I5" i="158"/>
  <c r="H5" i="158"/>
  <c r="G5" i="158"/>
  <c r="F5" i="158"/>
  <c r="E5" i="158"/>
  <c r="E4" i="158"/>
  <c r="D12" i="159"/>
  <c r="D11" i="159"/>
  <c r="D10" i="159"/>
  <c r="AD46" i="157"/>
  <c r="AD45" i="157"/>
  <c r="O38" i="157"/>
  <c r="O37" i="157"/>
  <c r="O36" i="157"/>
  <c r="O35" i="157"/>
  <c r="Q34" i="157"/>
  <c r="O34" i="157"/>
  <c r="O33" i="157"/>
  <c r="X30" i="157"/>
  <c r="O28" i="157"/>
  <c r="D24" i="157"/>
  <c r="AE14" i="157"/>
  <c r="AD14" i="157"/>
  <c r="AB14" i="157"/>
  <c r="AA14" i="157"/>
  <c r="Z14" i="157"/>
  <c r="Y14" i="157"/>
  <c r="X14" i="157"/>
  <c r="W14" i="157"/>
  <c r="U14" i="157"/>
  <c r="T14" i="157"/>
  <c r="S14" i="157"/>
  <c r="R14" i="157"/>
  <c r="Q14" i="157"/>
  <c r="M14" i="157"/>
  <c r="L14" i="157"/>
  <c r="G14" i="157"/>
  <c r="AE13" i="157"/>
  <c r="AD13" i="157"/>
  <c r="AB13" i="157"/>
  <c r="AA13" i="157"/>
  <c r="Z13" i="157"/>
  <c r="Y13" i="157"/>
  <c r="X13" i="157"/>
  <c r="W13" i="157"/>
  <c r="U13" i="157"/>
  <c r="T13" i="157"/>
  <c r="S13" i="157"/>
  <c r="R13" i="157"/>
  <c r="Q13" i="157"/>
  <c r="M13" i="157"/>
  <c r="L13" i="157"/>
  <c r="G13" i="157"/>
  <c r="AE12" i="157"/>
  <c r="AD12" i="157"/>
  <c r="AB12" i="157"/>
  <c r="AA12" i="157"/>
  <c r="Z12" i="157"/>
  <c r="Y12" i="157"/>
  <c r="X12" i="157"/>
  <c r="W12" i="157"/>
  <c r="U12" i="157"/>
  <c r="T12" i="157"/>
  <c r="S12" i="157"/>
  <c r="R12" i="157"/>
  <c r="Q12" i="157"/>
  <c r="M12" i="157"/>
  <c r="L12" i="157"/>
  <c r="G12" i="157"/>
  <c r="AE11" i="157"/>
  <c r="AD11" i="157"/>
  <c r="AB11" i="157"/>
  <c r="AA11" i="157"/>
  <c r="Z11" i="157"/>
  <c r="Y11" i="157"/>
  <c r="X11" i="157"/>
  <c r="W11" i="157"/>
  <c r="U11" i="157"/>
  <c r="T11" i="157"/>
  <c r="S11" i="157"/>
  <c r="R11" i="157"/>
  <c r="Q11" i="157"/>
  <c r="M11" i="157"/>
  <c r="L11" i="157"/>
  <c r="G11" i="157"/>
  <c r="AE10" i="157"/>
  <c r="AD10" i="157"/>
  <c r="AB10" i="157"/>
  <c r="AA10" i="157"/>
  <c r="Z10" i="157"/>
  <c r="Y10" i="157"/>
  <c r="X10" i="157"/>
  <c r="W10" i="157"/>
  <c r="U10" i="157"/>
  <c r="T10" i="157"/>
  <c r="S10" i="157"/>
  <c r="R10" i="157"/>
  <c r="Q10" i="157"/>
  <c r="M10" i="157"/>
  <c r="L10" i="157"/>
  <c r="G10" i="157"/>
  <c r="AE9" i="157"/>
  <c r="AD9" i="157"/>
  <c r="AB9" i="157"/>
  <c r="AA9" i="157"/>
  <c r="Z9" i="157"/>
  <c r="Y9" i="157"/>
  <c r="X9" i="157"/>
  <c r="W9" i="157"/>
  <c r="U9" i="157"/>
  <c r="T9" i="157"/>
  <c r="S9" i="157"/>
  <c r="R9" i="157"/>
  <c r="Q9" i="157"/>
  <c r="M9" i="157"/>
  <c r="L9" i="157"/>
  <c r="G9" i="157"/>
  <c r="AE8" i="157"/>
  <c r="AD8" i="157"/>
  <c r="AB8" i="157"/>
  <c r="AA8" i="157"/>
  <c r="Z8" i="157"/>
  <c r="Y8" i="157"/>
  <c r="X8" i="157"/>
  <c r="W8" i="157"/>
  <c r="U8" i="157"/>
  <c r="T8" i="157"/>
  <c r="S8" i="157"/>
  <c r="R8" i="157"/>
  <c r="Q8" i="157"/>
  <c r="M8" i="157"/>
  <c r="L8" i="157"/>
  <c r="G8" i="157"/>
  <c r="AE7" i="157"/>
  <c r="AD7" i="157"/>
  <c r="AB7" i="157"/>
  <c r="AA7" i="157"/>
  <c r="Z7" i="157"/>
  <c r="Y7" i="157"/>
  <c r="X7" i="157"/>
  <c r="W7" i="157"/>
  <c r="U7" i="157"/>
  <c r="T7" i="157"/>
  <c r="S7" i="157"/>
  <c r="R7" i="157"/>
  <c r="Q7" i="157"/>
  <c r="M7" i="157"/>
  <c r="L7" i="157"/>
  <c r="G7" i="157"/>
  <c r="D6" i="157"/>
  <c r="M3" i="157"/>
  <c r="T2" i="157"/>
  <c r="AD95" i="91"/>
  <c r="AD94" i="91"/>
  <c r="O87" i="91"/>
  <c r="O86" i="91"/>
  <c r="O85" i="91"/>
  <c r="O84" i="91"/>
  <c r="Q83" i="91"/>
  <c r="O83" i="91"/>
  <c r="O82" i="91"/>
  <c r="X79" i="91"/>
  <c r="O77" i="91"/>
  <c r="D73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E56" i="91"/>
  <c r="AD56" i="91"/>
  <c r="AB56" i="91"/>
  <c r="AA56" i="91"/>
  <c r="Z56" i="91"/>
  <c r="Y56" i="91"/>
  <c r="X56" i="91"/>
  <c r="W56" i="91"/>
  <c r="U56" i="91"/>
  <c r="T56" i="91"/>
  <c r="S56" i="91"/>
  <c r="R56" i="91"/>
  <c r="Q56" i="91"/>
  <c r="P56" i="91"/>
  <c r="O56" i="91"/>
  <c r="N56" i="91"/>
  <c r="M56" i="91"/>
  <c r="L56" i="91"/>
  <c r="AE55" i="91"/>
  <c r="AD55" i="91"/>
  <c r="AB55" i="91"/>
  <c r="AA55" i="91"/>
  <c r="Z55" i="91"/>
  <c r="Y55" i="91"/>
  <c r="X55" i="91"/>
  <c r="W55" i="91"/>
  <c r="U55" i="91"/>
  <c r="T55" i="91"/>
  <c r="S55" i="91"/>
  <c r="R55" i="91"/>
  <c r="Q55" i="91"/>
  <c r="P55" i="91"/>
  <c r="O55" i="91"/>
  <c r="N55" i="91"/>
  <c r="M55" i="91"/>
  <c r="L55" i="91"/>
  <c r="AE54" i="91"/>
  <c r="AD54" i="91"/>
  <c r="AB54" i="91"/>
  <c r="AA54" i="91"/>
  <c r="Z54" i="91"/>
  <c r="Y54" i="91"/>
  <c r="X54" i="91"/>
  <c r="W54" i="91"/>
  <c r="U54" i="91"/>
  <c r="T54" i="91"/>
  <c r="S54" i="91"/>
  <c r="R54" i="91"/>
  <c r="Q54" i="91"/>
  <c r="P54" i="91"/>
  <c r="O54" i="91"/>
  <c r="N54" i="91"/>
  <c r="M54" i="91"/>
  <c r="L54" i="91"/>
  <c r="AE53" i="91"/>
  <c r="AD53" i="91"/>
  <c r="AB53" i="91"/>
  <c r="AA53" i="91"/>
  <c r="Z53" i="91"/>
  <c r="Y53" i="91"/>
  <c r="X53" i="91"/>
  <c r="W53" i="91"/>
  <c r="U53" i="91"/>
  <c r="T53" i="91"/>
  <c r="S53" i="91"/>
  <c r="R53" i="91"/>
  <c r="Q53" i="91"/>
  <c r="P53" i="91"/>
  <c r="O53" i="91"/>
  <c r="N53" i="91"/>
  <c r="M53" i="91"/>
  <c r="L53" i="91"/>
  <c r="AE52" i="91"/>
  <c r="AD52" i="91"/>
  <c r="AB52" i="91"/>
  <c r="AA52" i="91"/>
  <c r="Z52" i="91"/>
  <c r="Y52" i="91"/>
  <c r="X52" i="91"/>
  <c r="W52" i="91"/>
  <c r="U52" i="91"/>
  <c r="T52" i="91"/>
  <c r="S52" i="91"/>
  <c r="R52" i="91"/>
  <c r="Q52" i="91"/>
  <c r="P52" i="91"/>
  <c r="O52" i="91"/>
  <c r="N52" i="91"/>
  <c r="M52" i="91"/>
  <c r="L52" i="91"/>
  <c r="AE51" i="91"/>
  <c r="AD51" i="91"/>
  <c r="AB51" i="91"/>
  <c r="AA51" i="91"/>
  <c r="Z51" i="91"/>
  <c r="Y51" i="91"/>
  <c r="X51" i="91"/>
  <c r="W51" i="91"/>
  <c r="U51" i="91"/>
  <c r="T51" i="91"/>
  <c r="S51" i="91"/>
  <c r="R51" i="91"/>
  <c r="Q51" i="91"/>
  <c r="P51" i="91"/>
  <c r="O51" i="91"/>
  <c r="N51" i="91"/>
  <c r="M51" i="91"/>
  <c r="L51" i="91"/>
  <c r="AE50" i="91"/>
  <c r="AD50" i="91"/>
  <c r="AB50" i="91"/>
  <c r="AA50" i="91"/>
  <c r="Z50" i="91"/>
  <c r="Y50" i="91"/>
  <c r="X50" i="91"/>
  <c r="W50" i="91"/>
  <c r="U50" i="91"/>
  <c r="T50" i="91"/>
  <c r="S50" i="91"/>
  <c r="R50" i="91"/>
  <c r="Q50" i="91"/>
  <c r="P50" i="91"/>
  <c r="O50" i="91"/>
  <c r="N50" i="91"/>
  <c r="M50" i="91"/>
  <c r="L50" i="91"/>
  <c r="AE49" i="91"/>
  <c r="AD49" i="91"/>
  <c r="AB49" i="91"/>
  <c r="AA49" i="91"/>
  <c r="Z49" i="91"/>
  <c r="Y49" i="91"/>
  <c r="X49" i="91"/>
  <c r="W49" i="91"/>
  <c r="U49" i="91"/>
  <c r="T49" i="91"/>
  <c r="S49" i="91"/>
  <c r="R49" i="91"/>
  <c r="Q49" i="91"/>
  <c r="P49" i="91"/>
  <c r="O49" i="91"/>
  <c r="N49" i="91"/>
  <c r="M49" i="91"/>
  <c r="L49" i="91"/>
  <c r="E49" i="91"/>
  <c r="AE48" i="91"/>
  <c r="AD48" i="91"/>
  <c r="AB48" i="91"/>
  <c r="AA48" i="91"/>
  <c r="Z48" i="91"/>
  <c r="Y48" i="91"/>
  <c r="X48" i="91"/>
  <c r="W48" i="91"/>
  <c r="U48" i="91"/>
  <c r="T48" i="91"/>
  <c r="S48" i="91"/>
  <c r="R48" i="91"/>
  <c r="Q48" i="91"/>
  <c r="P48" i="91"/>
  <c r="O48" i="91"/>
  <c r="N48" i="91"/>
  <c r="M48" i="91"/>
  <c r="L48" i="91"/>
  <c r="AE47" i="91"/>
  <c r="AD47" i="91"/>
  <c r="AB47" i="91"/>
  <c r="AA47" i="91"/>
  <c r="Z47" i="91"/>
  <c r="Y47" i="91"/>
  <c r="X47" i="91"/>
  <c r="W47" i="91"/>
  <c r="U47" i="91"/>
  <c r="T47" i="91"/>
  <c r="S47" i="91"/>
  <c r="R47" i="91"/>
  <c r="Q47" i="91"/>
  <c r="P47" i="91"/>
  <c r="O47" i="91"/>
  <c r="N47" i="91"/>
  <c r="M47" i="91"/>
  <c r="L47" i="91"/>
  <c r="AE46" i="91"/>
  <c r="AD46" i="91"/>
  <c r="AB46" i="91"/>
  <c r="AA46" i="91"/>
  <c r="Z46" i="91"/>
  <c r="Y46" i="91"/>
  <c r="X46" i="91"/>
  <c r="W46" i="91"/>
  <c r="U46" i="91"/>
  <c r="T46" i="91"/>
  <c r="S46" i="91"/>
  <c r="R46" i="91"/>
  <c r="Q46" i="91"/>
  <c r="P46" i="91"/>
  <c r="O46" i="91"/>
  <c r="N46" i="91"/>
  <c r="M46" i="91"/>
  <c r="L46" i="91"/>
  <c r="AE45" i="91"/>
  <c r="AD45" i="91"/>
  <c r="AB45" i="91"/>
  <c r="AA45" i="91"/>
  <c r="Z45" i="91"/>
  <c r="Y45" i="91"/>
  <c r="X45" i="91"/>
  <c r="W45" i="91"/>
  <c r="U45" i="91"/>
  <c r="T45" i="91"/>
  <c r="S45" i="91"/>
  <c r="R45" i="91"/>
  <c r="Q45" i="91"/>
  <c r="P45" i="91"/>
  <c r="O45" i="91"/>
  <c r="N45" i="91"/>
  <c r="M45" i="91"/>
  <c r="L45" i="91"/>
  <c r="AE44" i="91"/>
  <c r="AD44" i="91"/>
  <c r="AB44" i="91"/>
  <c r="AA44" i="91"/>
  <c r="Z44" i="91"/>
  <c r="Y44" i="91"/>
  <c r="X44" i="91"/>
  <c r="W44" i="91"/>
  <c r="U44" i="91"/>
  <c r="T44" i="91"/>
  <c r="S44" i="91"/>
  <c r="R44" i="91"/>
  <c r="Q44" i="91"/>
  <c r="P44" i="91"/>
  <c r="O44" i="91"/>
  <c r="N44" i="91"/>
  <c r="M44" i="91"/>
  <c r="L44" i="91"/>
  <c r="AE43" i="91"/>
  <c r="AD43" i="91"/>
  <c r="AB43" i="91"/>
  <c r="AA43" i="91"/>
  <c r="Z43" i="91"/>
  <c r="Y43" i="91"/>
  <c r="X43" i="91"/>
  <c r="W43" i="91"/>
  <c r="U43" i="91"/>
  <c r="T43" i="91"/>
  <c r="S43" i="91"/>
  <c r="R43" i="91"/>
  <c r="Q43" i="91"/>
  <c r="P43" i="91"/>
  <c r="O43" i="91"/>
  <c r="N43" i="91"/>
  <c r="M43" i="91"/>
  <c r="L43" i="91"/>
  <c r="E43" i="91"/>
  <c r="AE42" i="91"/>
  <c r="AD42" i="91"/>
  <c r="AB42" i="91"/>
  <c r="AA42" i="91"/>
  <c r="Z42" i="91"/>
  <c r="Y42" i="91"/>
  <c r="X42" i="91"/>
  <c r="W42" i="91"/>
  <c r="U42" i="91"/>
  <c r="T42" i="91"/>
  <c r="S42" i="91"/>
  <c r="R42" i="91"/>
  <c r="Q42" i="91"/>
  <c r="P42" i="91"/>
  <c r="O42" i="91"/>
  <c r="N42" i="91"/>
  <c r="M42" i="91"/>
  <c r="L42" i="91"/>
  <c r="AE41" i="91"/>
  <c r="AD41" i="91"/>
  <c r="AB41" i="91"/>
  <c r="AA41" i="91"/>
  <c r="Z41" i="91"/>
  <c r="Y41" i="91"/>
  <c r="X41" i="91"/>
  <c r="W41" i="91"/>
  <c r="U41" i="91"/>
  <c r="T41" i="91"/>
  <c r="S41" i="91"/>
  <c r="R41" i="91"/>
  <c r="Q41" i="91"/>
  <c r="P41" i="91"/>
  <c r="O41" i="91"/>
  <c r="N41" i="91"/>
  <c r="M41" i="91"/>
  <c r="L41" i="91"/>
  <c r="AE39" i="91"/>
  <c r="AD39" i="91"/>
  <c r="AB39" i="91"/>
  <c r="AA39" i="91"/>
  <c r="Z39" i="91"/>
  <c r="Y39" i="91"/>
  <c r="X39" i="91"/>
  <c r="W39" i="91"/>
  <c r="U39" i="91"/>
  <c r="T39" i="91"/>
  <c r="S39" i="91"/>
  <c r="R39" i="91"/>
  <c r="Q39" i="91"/>
  <c r="P39" i="91"/>
  <c r="O39" i="91"/>
  <c r="N39" i="91"/>
  <c r="M39" i="91"/>
  <c r="L39" i="91"/>
  <c r="AE38" i="91"/>
  <c r="AD38" i="91"/>
  <c r="AB38" i="91"/>
  <c r="AA38" i="91"/>
  <c r="Z38" i="91"/>
  <c r="Y38" i="91"/>
  <c r="X38" i="91"/>
  <c r="W38" i="91"/>
  <c r="U38" i="91"/>
  <c r="T38" i="91"/>
  <c r="S38" i="91"/>
  <c r="R38" i="91"/>
  <c r="Q38" i="91"/>
  <c r="P38" i="91"/>
  <c r="O38" i="91"/>
  <c r="N38" i="91"/>
  <c r="M38" i="91"/>
  <c r="L38" i="91"/>
  <c r="D38" i="91"/>
  <c r="C38" i="91"/>
  <c r="AE37" i="91"/>
  <c r="AD37" i="91"/>
  <c r="AB37" i="91"/>
  <c r="AA37" i="91"/>
  <c r="Z37" i="91"/>
  <c r="Y37" i="91"/>
  <c r="X37" i="91"/>
  <c r="W37" i="91"/>
  <c r="U37" i="91"/>
  <c r="T37" i="91"/>
  <c r="S37" i="91"/>
  <c r="R37" i="91"/>
  <c r="Q37" i="91"/>
  <c r="P37" i="91"/>
  <c r="O37" i="91"/>
  <c r="N37" i="91"/>
  <c r="M37" i="91"/>
  <c r="L37" i="91"/>
  <c r="C37" i="91"/>
  <c r="AE36" i="91"/>
  <c r="AD36" i="91"/>
  <c r="AB36" i="91"/>
  <c r="AA36" i="91"/>
  <c r="Z36" i="91"/>
  <c r="Y36" i="91"/>
  <c r="X36" i="91"/>
  <c r="W36" i="91"/>
  <c r="U36" i="91"/>
  <c r="T36" i="91"/>
  <c r="S36" i="91"/>
  <c r="R36" i="91"/>
  <c r="Q36" i="91"/>
  <c r="P36" i="91"/>
  <c r="O36" i="91"/>
  <c r="N36" i="91"/>
  <c r="M36" i="91"/>
  <c r="L36" i="91"/>
  <c r="AE35" i="91"/>
  <c r="AD35" i="91"/>
  <c r="AB35" i="91"/>
  <c r="AA35" i="91"/>
  <c r="Z35" i="91"/>
  <c r="Y35" i="91"/>
  <c r="X35" i="91"/>
  <c r="W35" i="91"/>
  <c r="U35" i="91"/>
  <c r="T35" i="91"/>
  <c r="S35" i="91"/>
  <c r="R35" i="91"/>
  <c r="Q35" i="91"/>
  <c r="P35" i="91"/>
  <c r="O35" i="91"/>
  <c r="N35" i="91"/>
  <c r="M35" i="91"/>
  <c r="L35" i="91"/>
  <c r="AE34" i="91"/>
  <c r="AD34" i="91"/>
  <c r="AB34" i="91"/>
  <c r="AA34" i="91"/>
  <c r="Z34" i="91"/>
  <c r="Y34" i="91"/>
  <c r="X34" i="91"/>
  <c r="W34" i="91"/>
  <c r="U34" i="91"/>
  <c r="T34" i="91"/>
  <c r="S34" i="91"/>
  <c r="R34" i="91"/>
  <c r="Q34" i="91"/>
  <c r="P34" i="91"/>
  <c r="O34" i="91"/>
  <c r="N34" i="91"/>
  <c r="M34" i="91"/>
  <c r="L34" i="91"/>
  <c r="AE33" i="91"/>
  <c r="AD33" i="91"/>
  <c r="AB33" i="91"/>
  <c r="AA33" i="91"/>
  <c r="Z33" i="91"/>
  <c r="Y33" i="91"/>
  <c r="X33" i="91"/>
  <c r="W33" i="91"/>
  <c r="U33" i="91"/>
  <c r="T33" i="91"/>
  <c r="S33" i="91"/>
  <c r="R33" i="91"/>
  <c r="Q33" i="91"/>
  <c r="P33" i="91"/>
  <c r="O33" i="91"/>
  <c r="N33" i="91"/>
  <c r="M33" i="91"/>
  <c r="L33" i="91"/>
  <c r="AE32" i="91"/>
  <c r="AD32" i="91"/>
  <c r="AB32" i="91"/>
  <c r="AA32" i="91"/>
  <c r="Z32" i="91"/>
  <c r="Y32" i="91"/>
  <c r="X32" i="91"/>
  <c r="W32" i="91"/>
  <c r="U32" i="91"/>
  <c r="T32" i="91"/>
  <c r="S32" i="91"/>
  <c r="R32" i="91"/>
  <c r="Q32" i="91"/>
  <c r="P32" i="91"/>
  <c r="O32" i="91"/>
  <c r="N32" i="91"/>
  <c r="M32" i="91"/>
  <c r="L32" i="91"/>
  <c r="AE31" i="91"/>
  <c r="AD31" i="91"/>
  <c r="AB31" i="91"/>
  <c r="AA31" i="91"/>
  <c r="Z31" i="91"/>
  <c r="Y31" i="91"/>
  <c r="X31" i="91"/>
  <c r="W31" i="91"/>
  <c r="U31" i="91"/>
  <c r="T31" i="91"/>
  <c r="S31" i="91"/>
  <c r="R31" i="91"/>
  <c r="Q31" i="91"/>
  <c r="P31" i="91"/>
  <c r="O31" i="91"/>
  <c r="N31" i="91"/>
  <c r="M31" i="91"/>
  <c r="L31" i="91"/>
  <c r="AE30" i="91"/>
  <c r="AD30" i="91"/>
  <c r="AB30" i="91"/>
  <c r="AA30" i="91"/>
  <c r="Z30" i="91"/>
  <c r="Y30" i="91"/>
  <c r="X30" i="91"/>
  <c r="W30" i="91"/>
  <c r="U30" i="91"/>
  <c r="T30" i="91"/>
  <c r="S30" i="91"/>
  <c r="R30" i="91"/>
  <c r="Q30" i="91"/>
  <c r="P30" i="91"/>
  <c r="O30" i="91"/>
  <c r="N30" i="91"/>
  <c r="M30" i="91"/>
  <c r="L30" i="91"/>
  <c r="AE29" i="91"/>
  <c r="AD29" i="91"/>
  <c r="AB29" i="91"/>
  <c r="AA29" i="91"/>
  <c r="Z29" i="91"/>
  <c r="Y29" i="91"/>
  <c r="X29" i="91"/>
  <c r="W29" i="91"/>
  <c r="U29" i="91"/>
  <c r="T29" i="91"/>
  <c r="S29" i="91"/>
  <c r="R29" i="91"/>
  <c r="Q29" i="91"/>
  <c r="P29" i="91"/>
  <c r="O29" i="91"/>
  <c r="N29" i="91"/>
  <c r="M29" i="91"/>
  <c r="L29" i="91"/>
  <c r="AE28" i="91"/>
  <c r="AD28" i="91"/>
  <c r="AB28" i="91"/>
  <c r="AA28" i="91"/>
  <c r="Z28" i="91"/>
  <c r="Y28" i="91"/>
  <c r="X28" i="91"/>
  <c r="W28" i="91"/>
  <c r="U28" i="91"/>
  <c r="T28" i="91"/>
  <c r="S28" i="91"/>
  <c r="R28" i="91"/>
  <c r="Q28" i="91"/>
  <c r="P28" i="91"/>
  <c r="O28" i="91"/>
  <c r="N28" i="91"/>
  <c r="M28" i="91"/>
  <c r="L28" i="91"/>
  <c r="AE27" i="91"/>
  <c r="AD27" i="91"/>
  <c r="AB27" i="91"/>
  <c r="AA27" i="91"/>
  <c r="Z27" i="91"/>
  <c r="Y27" i="91"/>
  <c r="X27" i="91"/>
  <c r="W27" i="91"/>
  <c r="U27" i="91"/>
  <c r="T27" i="91"/>
  <c r="S27" i="91"/>
  <c r="R27" i="91"/>
  <c r="Q27" i="91"/>
  <c r="P27" i="91"/>
  <c r="O27" i="91"/>
  <c r="N27" i="91"/>
  <c r="M27" i="91"/>
  <c r="L27" i="91"/>
  <c r="AE26" i="91"/>
  <c r="AD26" i="91"/>
  <c r="AB26" i="91"/>
  <c r="AA26" i="91"/>
  <c r="Z26" i="91"/>
  <c r="Y26" i="91"/>
  <c r="X26" i="91"/>
  <c r="W26" i="91"/>
  <c r="U26" i="91"/>
  <c r="T26" i="91"/>
  <c r="S26" i="91"/>
  <c r="R26" i="91"/>
  <c r="Q26" i="91"/>
  <c r="P26" i="91"/>
  <c r="O26" i="91"/>
  <c r="N26" i="91"/>
  <c r="M26" i="91"/>
  <c r="L26" i="91"/>
  <c r="AE25" i="91"/>
  <c r="AD25" i="91"/>
  <c r="AB25" i="91"/>
  <c r="AA25" i="91"/>
  <c r="Z25" i="91"/>
  <c r="Y25" i="91"/>
  <c r="X25" i="91"/>
  <c r="W25" i="91"/>
  <c r="U25" i="91"/>
  <c r="T25" i="91"/>
  <c r="S25" i="91"/>
  <c r="R25" i="91"/>
  <c r="Q25" i="91"/>
  <c r="P25" i="91"/>
  <c r="O25" i="91"/>
  <c r="N25" i="91"/>
  <c r="M25" i="91"/>
  <c r="L25" i="91"/>
  <c r="AE24" i="91"/>
  <c r="AD24" i="91"/>
  <c r="AB24" i="91"/>
  <c r="AA24" i="91"/>
  <c r="Z24" i="91"/>
  <c r="Y24" i="91"/>
  <c r="X24" i="91"/>
  <c r="W24" i="91"/>
  <c r="U24" i="91"/>
  <c r="T24" i="91"/>
  <c r="S24" i="91"/>
  <c r="R24" i="91"/>
  <c r="Q24" i="91"/>
  <c r="P24" i="91"/>
  <c r="O24" i="91"/>
  <c r="N24" i="91"/>
  <c r="M24" i="91"/>
  <c r="L24" i="91"/>
  <c r="AE23" i="91"/>
  <c r="AD23" i="91"/>
  <c r="AB23" i="91"/>
  <c r="AA23" i="91"/>
  <c r="Z23" i="91"/>
  <c r="Y23" i="91"/>
  <c r="X23" i="91"/>
  <c r="W23" i="91"/>
  <c r="U23" i="91"/>
  <c r="T23" i="91"/>
  <c r="S23" i="91"/>
  <c r="R23" i="91"/>
  <c r="Q23" i="91"/>
  <c r="P23" i="91"/>
  <c r="O23" i="91"/>
  <c r="N23" i="91"/>
  <c r="M23" i="91"/>
  <c r="L23" i="91"/>
  <c r="AE22" i="91"/>
  <c r="AD22" i="91"/>
  <c r="AB22" i="91"/>
  <c r="AA22" i="91"/>
  <c r="Z22" i="91"/>
  <c r="Y22" i="91"/>
  <c r="X22" i="91"/>
  <c r="W22" i="91"/>
  <c r="U22" i="91"/>
  <c r="T22" i="91"/>
  <c r="S22" i="91"/>
  <c r="R22" i="91"/>
  <c r="Q22" i="91"/>
  <c r="P22" i="91"/>
  <c r="O22" i="91"/>
  <c r="N22" i="91"/>
  <c r="M22" i="91"/>
  <c r="L22" i="91"/>
  <c r="AE21" i="91"/>
  <c r="AD21" i="91"/>
  <c r="AB21" i="91"/>
  <c r="AA21" i="91"/>
  <c r="Z21" i="91"/>
  <c r="Y21" i="91"/>
  <c r="X21" i="91"/>
  <c r="W21" i="91"/>
  <c r="U21" i="91"/>
  <c r="T21" i="91"/>
  <c r="S21" i="91"/>
  <c r="R21" i="91"/>
  <c r="Q21" i="91"/>
  <c r="P21" i="91"/>
  <c r="O21" i="91"/>
  <c r="N21" i="91"/>
  <c r="M21" i="91"/>
  <c r="L21" i="91"/>
  <c r="AB20" i="91"/>
  <c r="AA20" i="91"/>
  <c r="Z20" i="91"/>
  <c r="Y20" i="91"/>
  <c r="X20" i="91"/>
  <c r="W20" i="91"/>
  <c r="S20" i="91"/>
  <c r="R20" i="91"/>
  <c r="Q20" i="91"/>
  <c r="N20" i="91"/>
  <c r="P20" i="91" s="1"/>
  <c r="M20" i="91"/>
  <c r="L20" i="91"/>
  <c r="AB19" i="91"/>
  <c r="AA19" i="91"/>
  <c r="Z19" i="91"/>
  <c r="Y19" i="91"/>
  <c r="X19" i="91"/>
  <c r="W19" i="91"/>
  <c r="S19" i="91"/>
  <c r="R19" i="91"/>
  <c r="Q19" i="91"/>
  <c r="N19" i="91"/>
  <c r="M19" i="91"/>
  <c r="L19" i="91"/>
  <c r="AE18" i="91"/>
  <c r="AD18" i="91"/>
  <c r="AB18" i="91"/>
  <c r="AA18" i="91"/>
  <c r="Z18" i="91"/>
  <c r="Y18" i="91"/>
  <c r="X18" i="91"/>
  <c r="W18" i="91"/>
  <c r="U18" i="91"/>
  <c r="T18" i="91"/>
  <c r="S18" i="91"/>
  <c r="R18" i="91"/>
  <c r="Q18" i="91"/>
  <c r="P18" i="91"/>
  <c r="O18" i="91"/>
  <c r="N18" i="91"/>
  <c r="M18" i="91"/>
  <c r="L18" i="91"/>
  <c r="AB17" i="91"/>
  <c r="AA17" i="91"/>
  <c r="Z17" i="91"/>
  <c r="Y17" i="91"/>
  <c r="X17" i="91"/>
  <c r="W17" i="91"/>
  <c r="S17" i="91"/>
  <c r="R17" i="91"/>
  <c r="Q17" i="91"/>
  <c r="N17" i="91"/>
  <c r="P17" i="91" s="1"/>
  <c r="M17" i="91"/>
  <c r="L17" i="91"/>
  <c r="AE16" i="91"/>
  <c r="AD16" i="91"/>
  <c r="AB16" i="91"/>
  <c r="AA16" i="91"/>
  <c r="Z16" i="91"/>
  <c r="Y16" i="91"/>
  <c r="X16" i="91"/>
  <c r="W16" i="91"/>
  <c r="U16" i="91"/>
  <c r="T16" i="91"/>
  <c r="S16" i="91"/>
  <c r="R16" i="91"/>
  <c r="Q16" i="91"/>
  <c r="P16" i="91"/>
  <c r="O16" i="91"/>
  <c r="N16" i="91"/>
  <c r="M16" i="91"/>
  <c r="L16" i="91"/>
  <c r="AE15" i="91"/>
  <c r="AD15" i="91"/>
  <c r="AB15" i="91"/>
  <c r="AA15" i="91"/>
  <c r="Z15" i="91"/>
  <c r="Y15" i="91"/>
  <c r="X15" i="91"/>
  <c r="W15" i="91"/>
  <c r="U15" i="91"/>
  <c r="T15" i="91"/>
  <c r="S15" i="91"/>
  <c r="R15" i="91"/>
  <c r="Q15" i="91"/>
  <c r="P15" i="91"/>
  <c r="O15" i="91"/>
  <c r="N15" i="91"/>
  <c r="M15" i="91"/>
  <c r="L15" i="91"/>
  <c r="AE14" i="91"/>
  <c r="AD14" i="91"/>
  <c r="AB14" i="91"/>
  <c r="AA14" i="91"/>
  <c r="Z14" i="91"/>
  <c r="Y14" i="91"/>
  <c r="X14" i="91"/>
  <c r="W14" i="91"/>
  <c r="U14" i="91"/>
  <c r="T14" i="91"/>
  <c r="S14" i="91"/>
  <c r="R14" i="91"/>
  <c r="Q14" i="91"/>
  <c r="P14" i="91"/>
  <c r="O14" i="91"/>
  <c r="N14" i="91"/>
  <c r="M14" i="91"/>
  <c r="L14" i="91"/>
  <c r="AE13" i="91"/>
  <c r="AD13" i="91"/>
  <c r="AB13" i="91"/>
  <c r="AA13" i="91"/>
  <c r="Z13" i="91"/>
  <c r="Y13" i="91"/>
  <c r="X13" i="91"/>
  <c r="W13" i="91"/>
  <c r="U13" i="91"/>
  <c r="T13" i="91"/>
  <c r="S13" i="91"/>
  <c r="R13" i="91"/>
  <c r="Q13" i="91"/>
  <c r="P13" i="91"/>
  <c r="O13" i="91"/>
  <c r="N13" i="91"/>
  <c r="M13" i="91"/>
  <c r="L13" i="91"/>
  <c r="AE12" i="91"/>
  <c r="AD12" i="91"/>
  <c r="AB12" i="91"/>
  <c r="AA12" i="91"/>
  <c r="Z12" i="91"/>
  <c r="Y12" i="91"/>
  <c r="X12" i="91"/>
  <c r="W12" i="91"/>
  <c r="U12" i="91"/>
  <c r="T12" i="91"/>
  <c r="S12" i="91"/>
  <c r="R12" i="91"/>
  <c r="Q12" i="91"/>
  <c r="P12" i="91"/>
  <c r="O12" i="91"/>
  <c r="N12" i="91"/>
  <c r="M12" i="91"/>
  <c r="L12" i="91"/>
  <c r="AE11" i="91"/>
  <c r="AD11" i="91"/>
  <c r="AB11" i="91"/>
  <c r="AA11" i="91"/>
  <c r="Z11" i="91"/>
  <c r="Y11" i="91"/>
  <c r="X11" i="91"/>
  <c r="W11" i="91"/>
  <c r="U11" i="91"/>
  <c r="T11" i="91"/>
  <c r="S11" i="91"/>
  <c r="R11" i="91"/>
  <c r="Q11" i="91"/>
  <c r="P11" i="91"/>
  <c r="O11" i="91"/>
  <c r="N11" i="91"/>
  <c r="M11" i="91"/>
  <c r="L11" i="91"/>
  <c r="AB10" i="91"/>
  <c r="AA10" i="91"/>
  <c r="Z10" i="91"/>
  <c r="Y10" i="91"/>
  <c r="X10" i="91"/>
  <c r="W10" i="91"/>
  <c r="S10" i="91"/>
  <c r="R10" i="91"/>
  <c r="Q10" i="91"/>
  <c r="N10" i="91"/>
  <c r="P10" i="91" s="1"/>
  <c r="M10" i="91"/>
  <c r="L10" i="91"/>
  <c r="AE9" i="91"/>
  <c r="AD9" i="91"/>
  <c r="AB9" i="91"/>
  <c r="AA9" i="91"/>
  <c r="Z9" i="91"/>
  <c r="Y9" i="91"/>
  <c r="X9" i="91"/>
  <c r="W9" i="91"/>
  <c r="U9" i="91"/>
  <c r="T9" i="91"/>
  <c r="S9" i="91"/>
  <c r="R9" i="91"/>
  <c r="Q9" i="91"/>
  <c r="P9" i="91"/>
  <c r="O9" i="91"/>
  <c r="N9" i="91"/>
  <c r="M9" i="91"/>
  <c r="L9" i="91"/>
  <c r="AB8" i="91"/>
  <c r="AA8" i="91"/>
  <c r="Z8" i="91"/>
  <c r="Y8" i="91"/>
  <c r="X8" i="91"/>
  <c r="W8" i="91"/>
  <c r="S8" i="91"/>
  <c r="R8" i="91"/>
  <c r="Q8" i="91"/>
  <c r="O8" i="91"/>
  <c r="N8" i="91"/>
  <c r="P8" i="91" s="1"/>
  <c r="M8" i="91"/>
  <c r="L8" i="91"/>
  <c r="AE7" i="91"/>
  <c r="AD7" i="91"/>
  <c r="AB7" i="91"/>
  <c r="AA7" i="91"/>
  <c r="Z7" i="91"/>
  <c r="Y7" i="91"/>
  <c r="X7" i="91"/>
  <c r="W7" i="91"/>
  <c r="U7" i="91"/>
  <c r="T7" i="91"/>
  <c r="S7" i="91"/>
  <c r="R7" i="91"/>
  <c r="Q7" i="91"/>
  <c r="P7" i="91"/>
  <c r="O7" i="91"/>
  <c r="N7" i="91"/>
  <c r="M7" i="91"/>
  <c r="L7" i="91"/>
  <c r="M3" i="91"/>
  <c r="T2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B16" i="92"/>
  <c r="AA16" i="92"/>
  <c r="Z16" i="92"/>
  <c r="Y16" i="92"/>
  <c r="X16" i="92"/>
  <c r="W16" i="92"/>
  <c r="S16" i="92"/>
  <c r="R16" i="92"/>
  <c r="Q16" i="92"/>
  <c r="O16" i="92"/>
  <c r="N16" i="92"/>
  <c r="M16" i="92"/>
  <c r="L16" i="92"/>
  <c r="AB15" i="92"/>
  <c r="AA15" i="92"/>
  <c r="Z15" i="92"/>
  <c r="Y15" i="92"/>
  <c r="X15" i="92"/>
  <c r="W15" i="92"/>
  <c r="S15" i="92"/>
  <c r="R15" i="92"/>
  <c r="Q15" i="92"/>
  <c r="N15" i="92"/>
  <c r="M15" i="92"/>
  <c r="L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23" i="90"/>
  <c r="O20" i="91" l="1"/>
  <c r="T20" i="91" s="1"/>
  <c r="U20" i="91" s="1"/>
  <c r="AE20" i="91" s="1"/>
  <c r="AD20" i="91" s="1"/>
  <c r="O19" i="91"/>
  <c r="P19" i="91"/>
  <c r="O17" i="91"/>
  <c r="O10" i="91"/>
  <c r="T8" i="91"/>
  <c r="U8" i="91" s="1"/>
  <c r="P16" i="92"/>
  <c r="U16" i="92" s="1"/>
  <c r="AE16" i="92" s="1"/>
  <c r="AD16" i="92" s="1"/>
  <c r="T16" i="92"/>
  <c r="O15" i="92"/>
  <c r="P15" i="92"/>
  <c r="O7" i="92"/>
  <c r="T7" i="92" s="1"/>
  <c r="T19" i="91" l="1"/>
  <c r="U19" i="91" s="1"/>
  <c r="AE19" i="91" s="1"/>
  <c r="AD19" i="91" s="1"/>
  <c r="T17" i="91"/>
  <c r="U17" i="91" s="1"/>
  <c r="AE17" i="91" s="1"/>
  <c r="AD17" i="91" s="1"/>
  <c r="T10" i="91"/>
  <c r="U10" i="91" s="1"/>
  <c r="G15" i="8"/>
  <c r="I15" i="8" s="1"/>
  <c r="AE8" i="91"/>
  <c r="AD8" i="91" s="1"/>
  <c r="U15" i="92"/>
  <c r="AE15" i="92" s="1"/>
  <c r="AD15" i="92" s="1"/>
  <c r="T15" i="92"/>
  <c r="U7" i="92"/>
  <c r="AE10" i="91" l="1"/>
  <c r="AD10" i="91" s="1"/>
  <c r="G17" i="8"/>
  <c r="I17" i="8" s="1"/>
  <c r="G16" i="8"/>
  <c r="AE7" i="92"/>
  <c r="AD7" i="92" s="1"/>
  <c r="I16" i="8" l="1"/>
  <c r="I23" i="8" s="1"/>
  <c r="G23" i="8"/>
  <c r="G24" i="8" s="1"/>
  <c r="I25" i="8" s="1"/>
  <c r="G13" i="89" l="1"/>
  <c r="I44" i="8"/>
  <c r="I46" i="8" s="1"/>
  <c r="I43" i="8"/>
  <c r="I48" i="8" l="1"/>
  <c r="I51" i="8" s="1"/>
  <c r="G15" i="89"/>
  <c r="F4" i="158" s="1"/>
  <c r="H13" i="89"/>
  <c r="I13" i="89" l="1"/>
  <c r="H15" i="89"/>
  <c r="G4" i="158" s="1"/>
  <c r="K13" i="89" l="1"/>
  <c r="J13" i="89"/>
  <c r="I29" i="89"/>
  <c r="I15" i="89"/>
  <c r="K29" i="89" l="1"/>
  <c r="K15" i="89"/>
  <c r="H4" i="158"/>
  <c r="I31" i="89"/>
  <c r="H8" i="158" s="1"/>
  <c r="J29" i="89"/>
  <c r="J15" i="89"/>
  <c r="J31" i="89" l="1"/>
  <c r="I8" i="158" s="1"/>
  <c r="I4" i="158"/>
  <c r="K31" i="89"/>
  <c r="L29" i="89" s="1"/>
  <c r="J4" i="158"/>
  <c r="L15" i="89" l="1"/>
  <c r="K4" i="158" s="1"/>
  <c r="K8" i="158" s="1"/>
  <c r="H54" i="155"/>
  <c r="H55" i="155" s="1"/>
  <c r="L31" i="89"/>
  <c r="L25" i="89"/>
  <c r="L19" i="89"/>
  <c r="K5" i="158" s="1"/>
  <c r="L14" i="89"/>
  <c r="J8" i="158"/>
  <c r="L26" i="89"/>
  <c r="L21" i="89"/>
  <c r="L30" i="89"/>
  <c r="L27" i="89"/>
  <c r="K7" i="158" s="1"/>
  <c r="L22" i="89"/>
  <c r="L17" i="89"/>
  <c r="L23" i="89"/>
  <c r="K6" i="158" s="1"/>
  <c r="L18" i="89"/>
  <c r="L13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<sst xmlns="http://schemas.openxmlformats.org/spreadsheetml/2006/main" count="2059" uniqueCount="709">
  <si>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</si>
  <si>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</si>
  <si>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</si>
  <si>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</si>
  <si>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</si>
  <si>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</si>
  <si>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</si>
  <si>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</si>
  <si>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</si>
  <si>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</si>
  <si>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</si>
  <si>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</si>
  <si>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</si>
  <si>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</si>
  <si>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</si>
  <si>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</si>
  <si>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</si>
  <si>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</si>
  <si>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</si>
  <si>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</si>
  <si>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</si>
  <si>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</si>
  <si>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</si>
  <si>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</si>
  <si>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</si>
  <si>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</si>
  <si>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</si>
  <si>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</si>
  <si>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</si>
  <si>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</si>
  <si>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</si>
  <si>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</si>
  <si>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</si>
  <si>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</si>
  <si>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</si>
  <si>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</si>
  <si>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</si>
  <si>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</si>
  <si>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</si>
  <si>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</si>
  <si>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</si>
  <si>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</si>
  <si>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</si>
  <si>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</si>
  <si>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</si>
  <si>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</si>
  <si>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</si>
  <si>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</si>
  <si>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</si>
  <si>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</si>
  <si>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</si>
  <si>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</si>
  <si>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</si>
  <si>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</si>
  <si>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</si>
  <si>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</si>
  <si>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</si>
  <si>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</si>
  <si>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</si>
  <si>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</si>
  <si>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</si>
  <si>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</si>
  <si>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</si>
  <si>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</si>
  <si>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</si>
  <si>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</si>
  <si>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</si>
  <si>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</si>
  <si>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</si>
  <si>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</si>
  <si>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</si>
  <si>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</si>
  <si>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</si>
  <si>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</si>
  <si>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</si>
  <si>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</si>
  <si>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</si>
  <si>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</si>
  <si>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</si>
  <si>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</si>
  <si>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</si>
  <si>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</si>
  <si>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</si>
  <si>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</si>
  <si>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</si>
  <si>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</si>
  <si>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</si>
  <si>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</si>
  <si>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</si>
  <si>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</si>
  <si>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</si>
  <si>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</si>
  <si>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</si>
  <si>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</si>
  <si>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</si>
  <si>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</si>
  <si>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</si>
  <si>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</si>
  <si>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</si>
  <si>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</si>
  <si>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</si>
  <si>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</si>
  <si>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</si>
  <si>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</si>
  <si>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</si>
  <si>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</si>
  <si>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</si>
  <si>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</si>
  <si>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</si>
  <si>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</si>
  <si>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</si>
  <si>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</si>
  <si>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</si>
  <si>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</si>
  <si>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</si>
  <si>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</si>
  <si>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</si>
  <si>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</si>
  <si>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</si>
  <si>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</si>
  <si>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</si>
  <si>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</si>
  <si>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</si>
  <si>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</si>
  <si>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</si>
  <si>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</si>
  <si>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</si>
  <si>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</si>
  <si>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</si>
  <si>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</si>
  <si>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</si>
  <si>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</si>
  <si>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</si>
  <si>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</si>
  <si>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</si>
  <si>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</si>
  <si>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</si>
  <si>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</si>
  <si>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</si>
  <si>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</si>
  <si>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</si>
  <si>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</si>
  <si>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</si>
  <si>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</si>
  <si>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</si>
  <si>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</si>
  <si>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</si>
  <si>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</si>
  <si>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</si>
  <si>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</si>
  <si>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</si>
  <si>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</si>
  <si>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</si>
  <si>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</si>
  <si>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</si>
  <si>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</si>
  <si>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</si>
  <si>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</si>
  <si>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</si>
  <si>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</si>
  <si>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</si>
  <si>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</si>
  <si>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</si>
  <si>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</si>
  <si>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</si>
  <si>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</si>
  <si>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</si>
  <si>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</si>
  <si>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</si>
  <si>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</si>
  <si>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</si>
  <si>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</si>
  <si>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</si>
  <si>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</si>
  <si>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</si>
  <si>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</si>
  <si>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</si>
  <si>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</si>
  <si>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</si>
  <si>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</si>
  <si>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</si>
  <si>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</si>
  <si>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</si>
  <si>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</si>
  <si>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</si>
  <si>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</si>
  <si>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</si>
  <si>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</si>
  <si>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</si>
  <si>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</si>
  <si>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</si>
  <si>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</si>
  <si>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</si>
  <si>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</si>
  <si>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</si>
  <si>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</si>
  <si>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</si>
  <si>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</si>
  <si>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</si>
  <si>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</si>
  <si>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</si>
  <si>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</si>
  <si>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</si>
  <si>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</si>
  <si>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</si>
  <si>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</si>
  <si>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</si>
  <si>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</si>
  <si>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</si>
  <si>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</si>
  <si>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</si>
  <si>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</si>
  <si>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</si>
  <si>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</si>
  <si>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</si>
  <si>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</si>
  <si>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</si>
  <si>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</si>
  <si>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</si>
  <si>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</si>
  <si>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</si>
  <si>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</si>
  <si>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</si>
  <si>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</si>
  <si>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</si>
  <si>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</si>
  <si>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</si>
  <si>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</si>
  <si>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</si>
  <si>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</si>
  <si>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</si>
  <si>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</si>
  <si>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</si>
  <si>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</si>
  <si>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</si>
  <si>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</si>
  <si>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</si>
  <si>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</si>
  <si>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</si>
  <si>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</si>
  <si>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</si>
  <si>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</si>
  <si>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</si>
  <si>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</si>
  <si>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</si>
  <si>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</si>
  <si>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</si>
  <si>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</si>
  <si>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</si>
  <si>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</si>
  <si>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</si>
  <si>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</si>
  <si>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</si>
  <si>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</si>
  <si>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</si>
  <si>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</si>
  <si>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</si>
  <si>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</si>
  <si>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</si>
  <si>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</si>
  <si>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</si>
  <si>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</si>
  <si>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</si>
  <si>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</si>
  <si>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</si>
  <si>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</si>
  <si>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</si>
  <si>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</si>
  <si>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</si>
  <si>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</si>
  <si>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</si>
  <si>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</si>
  <si>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</si>
  <si>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</si>
  <si>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</si>
  <si>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</si>
  <si>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</si>
  <si>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</si>
  <si>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</si>
  <si>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</si>
  <si>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</si>
  <si>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</si>
  <si>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</si>
  <si>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</si>
  <si>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</si>
  <si>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</si>
  <si>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</si>
  <si>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</si>
  <si>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</si>
  <si>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</si>
  <si>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</si>
  <si>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</si>
  <si>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</si>
  <si>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</si>
  <si>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</si>
  <si>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</si>
  <si>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</si>
  <si>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</si>
  <si>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</si>
  <si>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</si>
  <si>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</si>
  <si>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</si>
  <si>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</si>
  <si>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</si>
  <si>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</si>
  <si>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</si>
  <si>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</si>
  <si>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</si>
  <si>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</si>
  <si>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</si>
  <si>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</si>
  <si>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</si>
  <si>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</si>
  <si>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</si>
  <si>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</si>
  <si>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</si>
  <si>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</si>
  <si>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</si>
  <si>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</si>
  <si>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</si>
  <si>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</si>
  <si>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</si>
  <si>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</si>
  <si>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</si>
  <si>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</si>
  <si>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</si>
  <si>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</si>
  <si>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</si>
  <si>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</si>
  <si>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</si>
  <si>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</si>
  <si>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</si>
  <si>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</si>
  <si>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</si>
  <si>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</si>
  <si>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</si>
  <si>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</si>
  <si>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</si>
  <si>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</si>
  <si>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</si>
  <si>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</si>
  <si>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</si>
  <si>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</si>
  <si>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</si>
  <si>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</si>
  <si>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</si>
  <si>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</si>
  <si>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</si>
  <si>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</si>
  <si>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</si>
  <si>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</si>
  <si>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</si>
  <si>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</si>
  <si>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</si>
  <si>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</si>
  <si>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</si>
  <si>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</si>
  <si>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</si>
  <si>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</si>
  <si>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</si>
  <si>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</si>
  <si>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</si>
  <si>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</si>
  <si>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</si>
  <si>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</si>
  <si>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</si>
  <si>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</si>
  <si>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</si>
  <si>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</si>
  <si>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</si>
  <si>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</si>
  <si>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</si>
  <si>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</si>
  <si>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</si>
  <si>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</si>
  <si>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</si>
  <si>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</si>
  <si>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</si>
  <si>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</si>
  <si>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</si>
  <si>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</si>
  <si>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</si>
  <si>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</si>
  <si>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</si>
  <si>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</si>
  <si>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</si>
  <si>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</si>
  <si>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</si>
  <si>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</si>
  <si>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</si>
  <si>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</si>
  <si>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</si>
  <si>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</si>
  <si>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</si>
  <si>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</si>
  <si>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</si>
  <si>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</si>
  <si>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</si>
  <si>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</si>
  <si>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</si>
  <si>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</si>
  <si>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</si>
  <si>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</si>
  <si>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</si>
  <si>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</si>
  <si>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</si>
  <si>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</si>
  <si>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</si>
  <si>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</si>
  <si>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</si>
  <si>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</si>
  <si>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</si>
  <si>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</si>
  <si>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</si>
  <si>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</si>
  <si>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</si>
  <si>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</si>
  <si>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</si>
  <si>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</si>
  <si>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</si>
  <si>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</si>
  <si>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</si>
  <si>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</si>
  <si>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</si>
  <si>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</si>
  <si>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</si>
  <si>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</si>
  <si>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</si>
  <si>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</si>
  <si>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</si>
  <si>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</si>
  <si>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</si>
  <si>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</si>
  <si>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</si>
  <si>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</si>
  <si>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</si>
  <si>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</si>
  <si>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</si>
  <si>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</si>
  <si>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</si>
  <si>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</si>
  <si>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</si>
  <si>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</si>
  <si>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</si>
  <si>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</si>
  <si>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</si>
  <si>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</si>
  <si>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</si>
  <si>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</si>
  <si>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</si>
  <si>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</si>
  <si>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</si>
  <si>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</si>
  <si>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</si>
  <si>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</si>
  <si>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</si>
  <si>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</si>
  <si>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</si>
  <si>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</si>
  <si>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</si>
  <si>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</si>
  <si>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</si>
  <si>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</si>
  <si>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</si>
  <si>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</si>
  <si>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</si>
  <si>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</si>
  <si>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</si>
  <si>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</si>
  <si>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</si>
  <si>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</si>
  <si>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</si>
  <si>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</si>
  <si>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</si>
  <si>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</si>
  <si>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</si>
  <si>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</si>
  <si>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</si>
  <si>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</si>
  <si>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</si>
  <si>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</si>
  <si>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</si>
  <si>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</si>
  <si>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</si>
  <si>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</si>
  <si>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</si>
  <si>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</si>
  <si>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</si>
  <si>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</si>
  <si>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</si>
  <si>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</si>
  <si>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</si>
  <si>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</si>
  <si>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</si>
  <si>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</si>
  <si>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</si>
  <si>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</si>
  <si>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</si>
  <si>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</si>
  <si>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</si>
  <si>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</si>
  <si>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</si>
  <si>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</si>
  <si>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</si>
  <si>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</si>
  <si>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</si>
  <si>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</si>
  <si>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</si>
  <si>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</si>
  <si>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</si>
  <si>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</si>
  <si>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</si>
  <si>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</si>
  <si>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</si>
  <si>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</si>
  <si>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</si>
  <si>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</si>
  <si>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</si>
  <si>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</si>
  <si>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</si>
  <si>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</si>
  <si>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</si>
  <si>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</si>
  <si>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</si>
  <si>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</si>
  <si>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</si>
  <si>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</si>
  <si>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</si>
  <si>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</si>
  <si>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</si>
  <si>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</si>
  <si>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</si>
  <si>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</si>
  <si>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</si>
  <si>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</si>
  <si>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</si>
  <si>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</si>
  <si>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</si>
  <si>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</si>
  <si>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</si>
  <si>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</si>
  <si>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</si>
  <si>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</si>
  <si>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</si>
  <si>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</si>
  <si>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</si>
  <si>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</si>
  <si>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</si>
  <si>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</si>
  <si>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</si>
  <si>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</si>
  <si>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</si>
  <si>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</si>
  <si>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</si>
  <si>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</si>
  <si>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</si>
  <si>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</si>
  <si>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</si>
  <si>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</si>
  <si>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</si>
  <si>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</si>
  <si>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</si>
  <si>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</si>
  <si>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</si>
  <si>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</si>
  <si>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</si>
  <si>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</si>
  <si>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</si>
  <si>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</si>
  <si>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</si>
  <si>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</si>
  <si>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</si>
  <si>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</si>
  <si>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</si>
  <si>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</si>
  <si>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</si>
  <si>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</si>
  <si>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</si>
  <si>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</si>
  <si>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</si>
  <si>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</si>
  <si>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</si>
  <si>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</si>
  <si>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</si>
  <si>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</si>
  <si>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</si>
  <si>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</si>
  <si>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</si>
  <si>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</si>
  <si>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</si>
  <si>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</si>
  <si>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</si>
  <si>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</si>
  <si>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</si>
  <si>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</si>
  <si>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</si>
  <si>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</si>
  <si>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</si>
  <si>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</si>
  <si>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</si>
  <si>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</si>
  <si>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</si>
  <si>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</si>
  <si>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</si>
  <si>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</si>
  <si>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</si>
  <si>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</si>
  <si>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</si>
  <si>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</si>
  <si>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</si>
  <si>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</si>
  <si>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</si>
  <si>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</si>
  <si>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</si>
  <si>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</si>
  <si>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</si>
  <si>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</si>
  <si>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</si>
  <si>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</si>
  <si>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</si>
  <si>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</si>
  <si>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</si>
  <si>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</si>
  <si>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</si>
  <si>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</si>
  <si>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Taxa de Aferição Inmetro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</si>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</sst>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0.000%"/>
    <numFmt numFmtId="170" formatCode="#,##0.0000"/>
    <numFmt numFmtId="171" formatCode="_(* #,##0.0000_);_(* \(#,##0.0000\);_(* \-??_);_(@_)"/>
    <numFmt numFmtId="172" formatCode="&quot;R$ &quot;#,##0.00_);\(&quot;R$ &quot;#,##0.00\)"/>
    <numFmt numFmtId="173" formatCode="0.0%"/>
    <numFmt numFmtId="174" formatCode="[$-416]mmmm\-yy;@"/>
    <numFmt numFmtId="175" formatCode="#,##0.000"/>
    <numFmt numFmtId="176" formatCode="_-&quot;R$&quot;\ * #,##0.000_-;\-&quot;R$&quot;\ * #,##0.000_-;_-&quot;R$&quot;\ * &quot;-&quot;??.00_-;_-@_-"/>
    <numFmt numFmtId="177" formatCode="#,##0.00000000"/>
    <numFmt numFmtId="178" formatCode="_-&quot;R$&quot;\ * #,##0.00000_-;\-&quot;R$&quot;\ * #,##0.00000_-;_-&quot;R$&quot;\ * &quot;-&quot;??.000_-;_-@_-"/>
    <numFmt numFmtId="179" formatCode="_-&quot;R$&quot;* #,##0.000_-;\-&quot;R$&quot;* #,##0.000_-;_-&quot;R$&quot;* &quot;-&quot;???_-;_-@_-"/>
    <numFmt numFmtId="180" formatCode="#,##0.0"/>
    <numFmt numFmtId="181" formatCode="[$-416]mmm\-yy;@"/>
    <numFmt numFmtId="182" formatCode="0.0"/>
    <numFmt numFmtId="183" formatCode="dd/mm/yy;@"/>
  </numFmts>
  <fonts count="80"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color rgb="FF202124"/>
      <name val="Calibri"/>
      <charset val="134"/>
      <scheme val="minor"/>
    </font>
    <font>
      <b/>
      <sz val="11"/>
      <color rgb="FF202124"/>
      <name val="Calibri"/>
      <charset val="134"/>
      <scheme val="minor"/>
    </font>
    <font>
      <b/>
      <sz val="24"/>
      <color rgb="FF333333"/>
      <name val="Calibri"/>
      <charset val="134"/>
      <scheme val="minor"/>
    </font>
    <font>
      <b/>
      <sz val="18"/>
      <color rgb="FF333333"/>
      <name val="Calibri"/>
      <charset val="134"/>
      <scheme val="minor"/>
    </font>
    <font>
      <sz val="14"/>
      <color rgb="FF333333"/>
      <name val="Calibri"/>
      <charset val="134"/>
      <scheme val="minor"/>
    </font>
    <font>
      <b/>
      <sz val="10"/>
      <name val="Arial"/>
      <charset val="134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b/>
      <sz val="14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charset val="134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charset val="134"/>
    </font>
    <font>
      <sz val="14"/>
      <name val="Calibri"/>
      <charset val="134"/>
    </font>
    <font>
      <b/>
      <sz val="12"/>
      <color theme="1"/>
      <name val="Calibri"/>
      <charset val="134"/>
    </font>
    <font>
      <b/>
      <i/>
      <sz val="11"/>
      <name val="Calibri"/>
      <charset val="134"/>
    </font>
    <font>
      <b/>
      <i/>
      <sz val="10"/>
      <color theme="1"/>
      <name val="Calibri"/>
      <charset val="134"/>
    </font>
    <font>
      <sz val="12"/>
      <name val="Calibri"/>
      <charset val="134"/>
    </font>
    <font>
      <b/>
      <i/>
      <sz val="12"/>
      <name val="Calibri"/>
      <charset val="134"/>
    </font>
    <font>
      <sz val="10"/>
      <color rgb="FFFF000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" fillId="17" borderId="135"/>
    <xf numFmtId="0" fontId="74" fillId="18" borderId="0" applyNumberFormat="0" applyBorder="0" applyProtection="0"/>
    <xf numFmtId="0" fontId="1" fillId="8" borderId="134"/>
    <xf numFmtId="0" fontId="1" fillId="17" borderId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79" fillId="0" borderId="0"/>
    <xf numFmtId="167" fontId="14" fillId="0" borderId="0" applyFont="0" applyFill="0" applyBorder="0" applyAlignment="0" applyProtection="0"/>
  </cellStyleXfs>
  <cellXfs count="1433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8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8" fontId="1" fillId="3" borderId="1" xfId="12" applyNumberFormat="1" applyFill="1" applyBorder="1"/>
    <xf numFmtId="168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70" fontId="13" fillId="0" borderId="0" xfId="13" applyNumberFormat="1" applyFont="1" applyAlignment="1">
      <alignment horizontal="center"/>
    </xf>
    <xf numFmtId="0" fontId="27" fillId="0" borderId="22" xfId="0" applyFont="1" applyBorder="1"/>
    <xf numFmtId="171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70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8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70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6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6" fontId="2" fillId="0" borderId="30" xfId="22" applyNumberFormat="1" applyFont="1" applyBorder="1"/>
    <xf numFmtId="166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16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6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6" fontId="2" fillId="0" borderId="33" xfId="22" applyNumberFormat="1" applyFont="1" applyBorder="1"/>
    <xf numFmtId="166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16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6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6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6" fontId="3" fillId="0" borderId="38" xfId="22" applyNumberFormat="1" applyFont="1" applyBorder="1"/>
    <xf numFmtId="166" fontId="2" fillId="0" borderId="0" xfId="22" applyNumberFormat="1" applyFont="1"/>
    <xf numFmtId="0" fontId="3" fillId="0" borderId="5" xfId="22" applyFont="1" applyBorder="1"/>
    <xf numFmtId="166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6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166" fontId="2" fillId="8" borderId="30" xfId="22" applyNumberFormat="1" applyFont="1" applyFill="1" applyBorder="1"/>
    <xf numFmtId="0" fontId="32" fillId="0" borderId="31" xfId="22" applyFont="1" applyBorder="1"/>
    <xf numFmtId="166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6" fontId="32" fillId="8" borderId="30" xfId="22" applyNumberFormat="1" applyFont="1" applyFill="1" applyBorder="1"/>
    <xf numFmtId="166" fontId="32" fillId="0" borderId="30" xfId="22" applyNumberFormat="1" applyFont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6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6" fontId="2" fillId="8" borderId="32" xfId="22" applyNumberFormat="1" applyFont="1" applyFill="1" applyBorder="1" applyAlignment="1">
      <alignment vertical="center"/>
    </xf>
    <xf numFmtId="166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6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44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16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6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6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44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6" fontId="2" fillId="0" borderId="0" xfId="0" applyNumberFormat="1" applyFont="1"/>
    <xf numFmtId="166" fontId="34" fillId="0" borderId="0" xfId="0" applyNumberFormat="1" applyFont="1"/>
    <xf numFmtId="166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164" fontId="2" fillId="0" borderId="0" xfId="0" applyNumberFormat="1" applyFont="1"/>
    <xf numFmtId="166" fontId="3" fillId="0" borderId="0" xfId="22" applyNumberFormat="1" applyFont="1"/>
    <xf numFmtId="44" fontId="32" fillId="0" borderId="0" xfId="22" applyNumberFormat="1" applyFont="1"/>
    <xf numFmtId="0" fontId="32" fillId="0" borderId="0" xfId="22" applyFont="1" applyAlignment="1">
      <alignment horizontal="centerContinuous"/>
    </xf>
    <xf numFmtId="44" fontId="2" fillId="0" borderId="0" xfId="0" applyNumberFormat="1" applyFont="1"/>
    <xf numFmtId="168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8" fontId="29" fillId="0" borderId="0" xfId="0" applyNumberFormat="1" applyFont="1"/>
    <xf numFmtId="16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2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2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16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16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3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8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164" fontId="45" fillId="0" borderId="1" xfId="2" applyFont="1" applyFill="1" applyBorder="1" applyAlignment="1" applyProtection="1">
      <alignment horizontal="center" vertical="center"/>
    </xf>
    <xf numFmtId="164" fontId="45" fillId="0" borderId="7" xfId="2" applyFont="1" applyFill="1" applyBorder="1" applyAlignment="1" applyProtection="1">
      <alignment horizontal="center" vertical="center"/>
    </xf>
    <xf numFmtId="164" fontId="48" fillId="0" borderId="50" xfId="2" applyFont="1" applyFill="1" applyBorder="1" applyAlignment="1" applyProtection="1"/>
    <xf numFmtId="16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8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2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2" fontId="16" fillId="0" borderId="7" xfId="18" applyNumberFormat="1" applyFont="1" applyBorder="1" applyAlignment="1">
      <alignment horizontal="center"/>
    </xf>
    <xf numFmtId="44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16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16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4" fontId="50" fillId="0" borderId="50" xfId="22" applyNumberFormat="1" applyFont="1" applyBorder="1" applyAlignment="1">
      <alignment horizontal="left"/>
    </xf>
    <xf numFmtId="174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3" fontId="13" fillId="0" borderId="55" xfId="11" applyNumberFormat="1" applyFont="1" applyBorder="1"/>
    <xf numFmtId="175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8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164" fontId="55" fillId="0" borderId="1" xfId="2" applyFont="1" applyFill="1" applyBorder="1" applyAlignment="1" applyProtection="1">
      <alignment horizontal="center" vertical="center"/>
    </xf>
    <xf numFmtId="164" fontId="55" fillId="0" borderId="7" xfId="2" applyFont="1" applyFill="1" applyBorder="1" applyAlignment="1" applyProtection="1">
      <alignment horizontal="center" vertical="center"/>
    </xf>
    <xf numFmtId="176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16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2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2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16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164" fontId="29" fillId="0" borderId="0" xfId="27" applyNumberFormat="1" applyFont="1"/>
    <xf numFmtId="16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16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7" fontId="14" fillId="0" borderId="0" xfId="11" applyNumberFormat="1"/>
    <xf numFmtId="16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8" fontId="14" fillId="0" borderId="0" xfId="11" applyNumberFormat="1"/>
    <xf numFmtId="0" fontId="14" fillId="0" borderId="53" xfId="11" applyBorder="1"/>
    <xf numFmtId="164" fontId="14" fillId="0" borderId="53" xfId="2" applyFont="1" applyFill="1" applyBorder="1" applyAlignment="1" applyProtection="1"/>
    <xf numFmtId="16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4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6" fontId="13" fillId="0" borderId="39" xfId="22" applyNumberFormat="1" applyFont="1" applyBorder="1"/>
    <xf numFmtId="0" fontId="13" fillId="0" borderId="30" xfId="22" applyFont="1" applyBorder="1"/>
    <xf numFmtId="166" fontId="13" fillId="0" borderId="30" xfId="22" applyNumberFormat="1" applyFont="1" applyBorder="1"/>
    <xf numFmtId="0" fontId="13" fillId="0" borderId="33" xfId="22" applyFont="1" applyBorder="1"/>
    <xf numFmtId="166" fontId="16" fillId="0" borderId="33" xfId="22" applyNumberFormat="1" applyFont="1" applyBorder="1"/>
    <xf numFmtId="166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6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16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44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16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16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44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44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9" fontId="16" fillId="0" borderId="1" xfId="22" applyNumberFormat="1" applyFont="1" applyBorder="1"/>
    <xf numFmtId="164" fontId="13" fillId="0" borderId="1" xfId="22" applyNumberFormat="1" applyFont="1" applyBorder="1"/>
    <xf numFmtId="0" fontId="13" fillId="0" borderId="6" xfId="22" applyFont="1" applyBorder="1"/>
    <xf numFmtId="44" fontId="16" fillId="0" borderId="1" xfId="22" applyNumberFormat="1" applyFont="1" applyBorder="1"/>
    <xf numFmtId="44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70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70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6" fontId="13" fillId="0" borderId="39" xfId="22" applyNumberFormat="1" applyFont="1" applyBorder="1" applyAlignment="1">
      <alignment horizontal="center"/>
    </xf>
    <xf numFmtId="166" fontId="13" fillId="0" borderId="3" xfId="22" applyNumberFormat="1" applyFont="1" applyBorder="1" applyAlignment="1">
      <alignment horizontal="center"/>
    </xf>
    <xf numFmtId="166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6" fontId="13" fillId="0" borderId="30" xfId="22" applyNumberFormat="1" applyFont="1" applyBorder="1" applyAlignment="1">
      <alignment horizontal="center"/>
    </xf>
    <xf numFmtId="166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6" fontId="16" fillId="0" borderId="30" xfId="22" applyNumberFormat="1" applyFont="1" applyBorder="1" applyAlignment="1">
      <alignment horizontal="center"/>
    </xf>
    <xf numFmtId="166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6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6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6" fontId="13" fillId="0" borderId="33" xfId="22" applyNumberFormat="1" applyFont="1" applyBorder="1"/>
    <xf numFmtId="166" fontId="14" fillId="0" borderId="33" xfId="22" applyNumberFormat="1" applyFont="1" applyBorder="1" applyAlignment="1">
      <alignment horizontal="center"/>
    </xf>
    <xf numFmtId="166" fontId="13" fillId="0" borderId="0" xfId="22" applyNumberFormat="1" applyFont="1"/>
    <xf numFmtId="166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164" fontId="13" fillId="0" borderId="39" xfId="22" applyNumberFormat="1" applyFont="1" applyBorder="1" applyAlignment="1">
      <alignment horizontal="center"/>
    </xf>
    <xf numFmtId="164" fontId="13" fillId="0" borderId="30" xfId="22" applyNumberFormat="1" applyFont="1" applyBorder="1" applyAlignment="1">
      <alignment horizontal="center"/>
    </xf>
    <xf numFmtId="16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70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6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6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70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6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16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6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16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44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80" fontId="29" fillId="3" borderId="1" xfId="0" applyNumberFormat="1" applyFont="1" applyFill="1" applyBorder="1" applyAlignment="1">
      <alignment horizontal="center"/>
    </xf>
    <xf numFmtId="175" fontId="29" fillId="0" borderId="1" xfId="0" applyNumberFormat="1" applyFont="1" applyBorder="1" applyAlignment="1">
      <alignment horizontal="center"/>
    </xf>
    <xf numFmtId="44" fontId="29" fillId="3" borderId="1" xfId="0" applyNumberFormat="1" applyFont="1" applyFill="1" applyBorder="1" applyAlignment="1">
      <alignment horizontal="center"/>
    </xf>
    <xf numFmtId="44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80" fontId="29" fillId="3" borderId="2" xfId="0" applyNumberFormat="1" applyFont="1" applyFill="1" applyBorder="1" applyAlignment="1">
      <alignment horizontal="center"/>
    </xf>
    <xf numFmtId="175" fontId="29" fillId="0" borderId="2" xfId="0" applyNumberFormat="1" applyFont="1" applyBorder="1" applyAlignment="1">
      <alignment horizontal="center"/>
    </xf>
    <xf numFmtId="44" fontId="29" fillId="3" borderId="2" xfId="0" applyNumberFormat="1" applyFont="1" applyFill="1" applyBorder="1" applyAlignment="1">
      <alignment horizontal="center"/>
    </xf>
    <xf numFmtId="44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44" fontId="58" fillId="0" borderId="14" xfId="0" applyNumberFormat="1" applyFont="1" applyBorder="1"/>
    <xf numFmtId="44" fontId="29" fillId="2" borderId="1" xfId="0" applyNumberFormat="1" applyFont="1" applyFill="1" applyBorder="1" applyAlignment="1">
      <alignment horizontal="center"/>
    </xf>
    <xf numFmtId="180" fontId="29" fillId="2" borderId="1" xfId="0" applyNumberFormat="1" applyFont="1" applyFill="1" applyBorder="1" applyAlignment="1">
      <alignment horizontal="center"/>
    </xf>
    <xf numFmtId="175" fontId="29" fillId="2" borderId="1" xfId="0" applyNumberFormat="1" applyFont="1" applyFill="1" applyBorder="1" applyAlignment="1">
      <alignment horizontal="center"/>
    </xf>
    <xf numFmtId="180" fontId="29" fillId="2" borderId="2" xfId="0" applyNumberFormat="1" applyFont="1" applyFill="1" applyBorder="1" applyAlignment="1">
      <alignment horizontal="center"/>
    </xf>
    <xf numFmtId="175" fontId="29" fillId="2" borderId="2" xfId="0" applyNumberFormat="1" applyFont="1" applyFill="1" applyBorder="1" applyAlignment="1">
      <alignment horizontal="center"/>
    </xf>
    <xf numFmtId="44" fontId="29" fillId="2" borderId="2" xfId="0" applyNumberFormat="1" applyFont="1" applyFill="1" applyBorder="1" applyAlignment="1">
      <alignment horizontal="center"/>
    </xf>
    <xf numFmtId="44" fontId="58" fillId="0" borderId="1" xfId="0" applyNumberFormat="1" applyFont="1" applyBorder="1"/>
    <xf numFmtId="44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2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4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44" fontId="0" fillId="0" borderId="0" xfId="0" applyNumberFormat="1"/>
    <xf numFmtId="44" fontId="2" fillId="0" borderId="1" xfId="0" applyNumberFormat="1" applyFont="1" applyBorder="1"/>
    <xf numFmtId="44" fontId="32" fillId="0" borderId="1" xfId="0" applyNumberFormat="1" applyFont="1" applyBorder="1"/>
    <xf numFmtId="10" fontId="32" fillId="0" borderId="1" xfId="0" applyNumberFormat="1" applyFont="1" applyBorder="1"/>
    <xf numFmtId="164" fontId="0" fillId="0" borderId="0" xfId="0" applyNumberFormat="1"/>
    <xf numFmtId="164" fontId="60" fillId="0" borderId="0" xfId="2" applyFont="1" applyAlignment="1"/>
    <xf numFmtId="164" fontId="61" fillId="0" borderId="0" xfId="2" applyFont="1" applyAlignment="1"/>
    <xf numFmtId="164" fontId="62" fillId="0" borderId="0" xfId="2" applyFont="1" applyAlignment="1"/>
    <xf numFmtId="16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44" fontId="29" fillId="0" borderId="0" xfId="0" applyNumberFormat="1" applyFont="1"/>
    <xf numFmtId="44" fontId="32" fillId="0" borderId="0" xfId="0" applyNumberFormat="1" applyFont="1"/>
    <xf numFmtId="16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70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1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44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2" fontId="14" fillId="0" borderId="0" xfId="26" applyNumberFormat="1" applyAlignment="1">
      <alignment horizontal="center"/>
    </xf>
    <xf numFmtId="181" fontId="12" fillId="0" borderId="2" xfId="26" applyNumberFormat="1" applyFont="1" applyBorder="1" applyAlignment="1">
      <alignment horizontal="center"/>
    </xf>
    <xf numFmtId="183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9" fontId="14" fillId="0" borderId="6" xfId="26" applyNumberFormat="1" applyBorder="1"/>
    <xf numFmtId="169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70" fontId="14" fillId="0" borderId="0" xfId="26" applyNumberFormat="1"/>
    <xf numFmtId="170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70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44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0" fontId="14" fillId="0" borderId="129" xfId="26" applyBorder="1" applyAlignment="1">
      <alignment horizontal="center" vertical="center"/>
    </xf>
    <xf numFmtId="0" fontId="14" fillId="0" borderId="130" xfId="26" applyBorder="1" applyAlignment="1">
      <alignment horizontal="center" vertical="center"/>
    </xf>
    <xf numFmtId="4" fontId="14" fillId="0" borderId="131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4" fontId="2" fillId="0" borderId="1" xfId="23" applyNumberFormat="1" applyFont="1" applyBorder="1" applyAlignment="1">
      <alignment horizontal="center"/>
    </xf>
    <xf numFmtId="0" fontId="2" fillId="0" borderId="52" xfId="23" applyFont="1" applyBorder="1"/>
    <xf numFmtId="164" fontId="32" fillId="8" borderId="2" xfId="23" applyNumberFormat="1" applyFont="1" applyFill="1" applyBorder="1"/>
    <xf numFmtId="0" fontId="35" fillId="0" borderId="132" xfId="23" applyFont="1" applyBorder="1"/>
    <xf numFmtId="10" fontId="35" fillId="8" borderId="132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0" fontId="2" fillId="0" borderId="1" xfId="23" applyFont="1" applyBorder="1"/>
    <xf numFmtId="44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16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44" fontId="2" fillId="0" borderId="0" xfId="23" applyNumberFormat="1" applyFont="1"/>
    <xf numFmtId="44" fontId="2" fillId="0" borderId="0" xfId="23" applyNumberFormat="1" applyFont="1" applyAlignment="1">
      <alignment vertical="center"/>
    </xf>
    <xf numFmtId="179" fontId="4" fillId="8" borderId="1" xfId="23" applyNumberFormat="1" applyFont="1" applyFill="1" applyBorder="1"/>
    <xf numFmtId="0" fontId="2" fillId="0" borderId="6" xfId="23" applyFont="1" applyBorder="1"/>
    <xf numFmtId="164" fontId="2" fillId="0" borderId="6" xfId="23" applyNumberFormat="1" applyFont="1" applyBorder="1"/>
    <xf numFmtId="0" fontId="2" fillId="0" borderId="5" xfId="23" applyFont="1" applyBorder="1"/>
    <xf numFmtId="164" fontId="2" fillId="8" borderId="1" xfId="23" applyNumberFormat="1" applyFont="1" applyFill="1" applyBorder="1"/>
    <xf numFmtId="44" fontId="32" fillId="8" borderId="1" xfId="23" applyNumberFormat="1" applyFont="1" applyFill="1" applyBorder="1"/>
    <xf numFmtId="44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70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9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16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70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3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6" fontId="2" fillId="0" borderId="30" xfId="23" applyNumberFormat="1" applyFont="1" applyBorder="1" applyAlignment="1">
      <alignment horizontal="center"/>
    </xf>
    <xf numFmtId="166" fontId="2" fillId="0" borderId="3" xfId="23" applyNumberFormat="1" applyFont="1" applyBorder="1" applyAlignment="1">
      <alignment horizontal="center"/>
    </xf>
    <xf numFmtId="166" fontId="2" fillId="8" borderId="39" xfId="23" applyNumberFormat="1" applyFont="1" applyFill="1" applyBorder="1" applyAlignment="1">
      <alignment horizontal="center"/>
    </xf>
    <xf numFmtId="166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6" fontId="2" fillId="8" borderId="30" xfId="23" applyNumberFormat="1" applyFont="1" applyFill="1" applyBorder="1" applyAlignment="1">
      <alignment horizontal="center"/>
    </xf>
    <xf numFmtId="164" fontId="2" fillId="8" borderId="30" xfId="2" applyFill="1" applyBorder="1">
      <alignment vertical="center"/>
    </xf>
    <xf numFmtId="16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6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6" fontId="2" fillId="0" borderId="33" xfId="23" applyNumberFormat="1" applyFont="1" applyBorder="1"/>
    <xf numFmtId="166" fontId="2" fillId="0" borderId="3" xfId="23" applyNumberFormat="1" applyFont="1" applyBorder="1"/>
    <xf numFmtId="16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164" fontId="2" fillId="8" borderId="39" xfId="2" applyFill="1" applyBorder="1">
      <alignment vertical="center"/>
    </xf>
    <xf numFmtId="164" fontId="29" fillId="8" borderId="30" xfId="2" applyFont="1" applyFill="1" applyBorder="1" applyAlignment="1" applyProtection="1"/>
    <xf numFmtId="164" fontId="29" fillId="0" borderId="0" xfId="2" applyFont="1" applyFill="1" applyBorder="1" applyAlignment="1" applyProtection="1"/>
    <xf numFmtId="166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16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6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16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170" fontId="72" fillId="0" borderId="0" xfId="0" applyNumberFormat="1" applyFont="1" applyAlignment="1">
      <alignment horizontal="center"/>
    </xf>
    <xf numFmtId="166" fontId="4" fillId="0" borderId="0" xfId="9" applyFont="1" applyFill="1" applyBorder="1" applyAlignment="1">
      <alignment horizontal="center"/>
    </xf>
    <xf numFmtId="0" fontId="2" fillId="13" borderId="1" xfId="23" applyFont="1" applyFill="1" applyBorder="1"/>
    <xf numFmtId="0" fontId="4" fillId="0" borderId="39" xfId="23" applyFont="1" applyBorder="1"/>
    <xf numFmtId="16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16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70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6" fontId="0" fillId="0" borderId="0" xfId="23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4" fillId="0" borderId="30" xfId="23" applyFont="1" applyBorder="1" applyAlignment="1">
      <alignment horizontal="left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29" fillId="0" borderId="30" xfId="14" applyFont="1" applyBorder="1"/>
    <xf numFmtId="0" fontId="29" fillId="0" borderId="33" xfId="14" applyFont="1" applyBorder="1"/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4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4" fontId="13" fillId="0" borderId="0" xfId="11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65" fillId="12" borderId="0" xfId="0" applyFont="1" applyFill="1" applyAlignment="1">
      <alignment horizontal="center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44" fontId="13" fillId="0" borderId="1" xfId="22" applyNumberFormat="1" applyFont="1" applyBorder="1" applyAlignment="1">
      <alignment horizontal="center" vertical="center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6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6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9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30969" y="406241"/>
          <a:ext cx="5281136" cy="355806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6774784"/>
          <a:ext cx="7694295" cy="19037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8">
          <cell r="AE68">
            <v>26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zoomScale="80" zoomScaleNormal="80" zoomScaleSheetLayoutView="85" workbookViewId="0">
      <selection activeCell="E22" sqref="E22"/>
    </sheetView>
  </sheetViews>
  <sheetFormatPr defaultColWidth="8.88671875" defaultRowHeight="13.8"/>
  <cols>
    <col min="1" max="1" width="1.6640625" style="1138" customWidth="1"/>
    <col min="2" max="2" width="30.88671875" style="1138" customWidth="1"/>
    <col min="3" max="3" width="13.33203125" style="1138" customWidth="1"/>
    <col min="4" max="4" width="13.6640625" style="1138" customWidth="1"/>
    <col min="5" max="5" width="14.33203125" style="1138" customWidth="1"/>
    <col min="6" max="6" width="2.33203125" style="1138" customWidth="1"/>
    <col min="7" max="7" width="3.5546875" style="1138" customWidth="1"/>
    <col min="8" max="8" width="0.6640625" style="1138" customWidth="1"/>
    <col min="9" max="9" width="14.33203125" style="1138" customWidth="1"/>
    <col min="10" max="10" width="13.109375" style="1138" customWidth="1"/>
    <col min="11" max="11" width="8.6640625" style="1138" customWidth="1"/>
    <col min="12" max="12" width="14.33203125" style="1138" customWidth="1"/>
    <col min="13" max="13" width="10.5546875" style="1138" hidden="1" customWidth="1"/>
    <col min="14" max="14" width="1.6640625" style="1138" customWidth="1"/>
    <col min="15" max="15" width="13.33203125" style="1138" customWidth="1"/>
    <col min="16" max="16" width="2.33203125" style="1138" customWidth="1"/>
    <col min="17" max="17" width="1.6640625" style="1138" hidden="1" customWidth="1"/>
    <col min="18" max="18" width="0.109375" style="1138" hidden="1" customWidth="1"/>
    <col min="19" max="19" width="2.44140625" style="1138" customWidth="1"/>
    <col min="20" max="20" width="25.33203125" style="1138" customWidth="1"/>
    <col min="21" max="21" width="8.88671875" style="1138" customWidth="1"/>
    <col min="22" max="22" width="2.6640625" style="1138" customWidth="1"/>
    <col min="23" max="23" width="13.33203125" style="1138" customWidth="1"/>
    <col min="24" max="24" width="14.33203125" style="1139" hidden="1" customWidth="1"/>
    <col min="25" max="25" width="1.44140625" style="1139" customWidth="1"/>
    <col min="26" max="26" width="13.44140625" style="1139" customWidth="1"/>
    <col min="27" max="27" width="1.6640625" style="1139" customWidth="1"/>
    <col min="28" max="28" width="24.21875" style="1139" customWidth="1"/>
    <col min="29" max="29" width="8.88671875" style="1139"/>
    <col min="30" max="30" width="7.21875" style="1139" customWidth="1"/>
    <col min="31" max="32" width="14.33203125" style="1139" customWidth="1"/>
    <col min="33" max="16384" width="8.88671875" style="1139"/>
  </cols>
  <sheetData>
    <row r="1" spans="2:26">
      <c r="I1" s="1180"/>
      <c r="J1" s="1180"/>
      <c r="K1" s="1180"/>
      <c r="L1" s="1180"/>
      <c r="M1" s="1180"/>
      <c r="N1" s="1180"/>
      <c r="O1" s="1180"/>
    </row>
    <row r="2" spans="2:26">
      <c r="B2" s="1140" t="s">
        <v>0</v>
      </c>
      <c r="C2" s="1141">
        <v>45383</v>
      </c>
      <c r="I2" s="1253" t="s">
        <v>1</v>
      </c>
      <c r="J2" s="1254"/>
      <c r="K2" s="1255"/>
      <c r="L2" s="1284" t="s">
        <v>2</v>
      </c>
      <c r="M2" s="1181">
        <v>1.0765</v>
      </c>
      <c r="N2" s="1153"/>
      <c r="O2" s="1286" t="s">
        <v>3</v>
      </c>
      <c r="T2" s="1232" t="s">
        <v>4</v>
      </c>
      <c r="U2" s="1284" t="s">
        <v>2</v>
      </c>
      <c r="W2" s="1286" t="s">
        <v>3</v>
      </c>
    </row>
    <row r="3" spans="2:26">
      <c r="I3" s="1256" t="s">
        <v>5</v>
      </c>
      <c r="J3" s="1257"/>
      <c r="K3" s="1258"/>
      <c r="L3" s="1285"/>
      <c r="M3" s="1182" t="s">
        <v>6</v>
      </c>
      <c r="N3" s="1183"/>
      <c r="O3" s="1287"/>
      <c r="T3" s="1232" t="s">
        <v>7</v>
      </c>
      <c r="U3" s="1285"/>
      <c r="W3" s="1288"/>
    </row>
    <row r="4" spans="2:26">
      <c r="B4" s="1142" t="s">
        <v>8</v>
      </c>
      <c r="C4" s="1143"/>
      <c r="I4" s="1184" t="s">
        <v>9</v>
      </c>
      <c r="J4" s="1185"/>
      <c r="K4" s="1186"/>
      <c r="L4" s="1187" t="s">
        <v>10</v>
      </c>
      <c r="M4" s="1188">
        <v>19.53</v>
      </c>
      <c r="N4" s="1189"/>
      <c r="O4" s="1190"/>
      <c r="P4" s="1191"/>
      <c r="T4" s="1233" t="s">
        <v>11</v>
      </c>
      <c r="U4" s="1187" t="s">
        <v>10</v>
      </c>
      <c r="W4" s="1197"/>
      <c r="Z4" s="1198"/>
    </row>
    <row r="5" spans="2:26">
      <c r="B5" s="1144" t="s">
        <v>12</v>
      </c>
      <c r="C5" s="1145">
        <v>0.73680000000000001</v>
      </c>
      <c r="D5" s="1138" t="s">
        <v>13</v>
      </c>
      <c r="I5" s="1192" t="s">
        <v>14</v>
      </c>
      <c r="J5" s="1193"/>
      <c r="K5" s="1194"/>
      <c r="L5" s="1195" t="s">
        <v>10</v>
      </c>
      <c r="M5" s="1188">
        <v>135.85</v>
      </c>
      <c r="N5" s="1189"/>
      <c r="O5" s="1196"/>
      <c r="P5" s="1191"/>
      <c r="T5" s="1221" t="s">
        <v>15</v>
      </c>
      <c r="U5" s="1195" t="s">
        <v>10</v>
      </c>
      <c r="W5" s="1197"/>
      <c r="Z5" s="1198"/>
    </row>
    <row r="6" spans="2:26">
      <c r="C6" s="1146"/>
      <c r="D6" s="1147"/>
      <c r="I6" s="1192" t="s">
        <v>16</v>
      </c>
      <c r="J6" s="1193"/>
      <c r="K6" s="1194"/>
      <c r="L6" s="1195" t="s">
        <v>10</v>
      </c>
      <c r="M6" s="1188">
        <v>31.82</v>
      </c>
      <c r="N6" s="1189"/>
      <c r="O6" s="1197"/>
      <c r="P6" s="1198"/>
      <c r="T6" s="1221" t="s">
        <v>17</v>
      </c>
      <c r="U6" s="1195" t="s">
        <v>10</v>
      </c>
      <c r="W6" s="1234"/>
      <c r="Z6" s="1247"/>
    </row>
    <row r="7" spans="2:26">
      <c r="I7" s="1192" t="s">
        <v>18</v>
      </c>
      <c r="J7" s="1193"/>
      <c r="K7" s="1194"/>
      <c r="L7" s="1195" t="s">
        <v>10</v>
      </c>
      <c r="M7" s="1188">
        <v>0.39</v>
      </c>
      <c r="N7" s="1189"/>
      <c r="O7" s="1197"/>
      <c r="P7" s="1198"/>
      <c r="T7" s="1221" t="s">
        <v>19</v>
      </c>
      <c r="U7" s="1195" t="s">
        <v>10</v>
      </c>
      <c r="W7" s="1197"/>
      <c r="Z7" s="1198"/>
    </row>
    <row r="8" spans="2:26">
      <c r="B8" s="1148"/>
      <c r="C8" s="1148"/>
      <c r="D8" s="1149"/>
      <c r="I8" s="1192" t="s">
        <v>20</v>
      </c>
      <c r="J8" s="1193"/>
      <c r="K8" s="1194"/>
      <c r="L8" s="1195" t="s">
        <v>10</v>
      </c>
      <c r="M8" s="1188">
        <v>21.55</v>
      </c>
      <c r="N8" s="1189"/>
      <c r="O8" s="1197"/>
      <c r="P8" s="1198"/>
      <c r="T8" s="1221" t="s">
        <v>21</v>
      </c>
      <c r="U8" s="1195" t="s">
        <v>10</v>
      </c>
      <c r="W8" s="1196"/>
      <c r="Z8" s="1191"/>
    </row>
    <row r="9" spans="2:26">
      <c r="D9" s="1150"/>
      <c r="E9" s="1138" t="s">
        <v>22</v>
      </c>
      <c r="I9" s="1199" t="s">
        <v>23</v>
      </c>
      <c r="J9" s="1200"/>
      <c r="K9" s="1201"/>
      <c r="L9" s="1195" t="s">
        <v>10</v>
      </c>
      <c r="M9" s="1202">
        <v>46.75</v>
      </c>
      <c r="N9" s="1189"/>
      <c r="O9" s="1197"/>
      <c r="P9" s="1198"/>
      <c r="T9" s="1221" t="s">
        <v>24</v>
      </c>
      <c r="U9" s="1195" t="s">
        <v>10</v>
      </c>
      <c r="W9" s="1197"/>
      <c r="Z9" s="1198"/>
    </row>
    <row r="10" spans="2:26">
      <c r="B10" s="1151" t="s">
        <v>25</v>
      </c>
      <c r="C10" s="1152"/>
      <c r="D10" s="1153"/>
      <c r="E10" s="1154"/>
      <c r="I10" s="1192" t="s">
        <v>26</v>
      </c>
      <c r="J10" s="1193"/>
      <c r="K10" s="1194"/>
      <c r="L10" s="1195" t="s">
        <v>10</v>
      </c>
      <c r="M10" s="1188">
        <v>46</v>
      </c>
      <c r="N10" s="1189"/>
      <c r="O10" s="1197"/>
      <c r="P10" s="1198"/>
      <c r="T10" s="1221" t="s">
        <v>27</v>
      </c>
      <c r="U10" s="1195" t="s">
        <v>10</v>
      </c>
      <c r="W10" s="1197"/>
      <c r="Z10" s="1198"/>
    </row>
    <row r="11" spans="2:26">
      <c r="B11" s="1151" t="s">
        <v>28</v>
      </c>
      <c r="C11" s="1155"/>
      <c r="E11" s="1138" t="s">
        <v>22</v>
      </c>
      <c r="I11" s="1203" t="s">
        <v>29</v>
      </c>
      <c r="J11" s="1204"/>
      <c r="K11" s="1205"/>
      <c r="L11" s="1206" t="s">
        <v>10</v>
      </c>
      <c r="M11" s="1207">
        <v>28.27</v>
      </c>
      <c r="N11" s="1208"/>
      <c r="O11" s="1209"/>
      <c r="P11" s="1198"/>
      <c r="T11" s="1235" t="s">
        <v>30</v>
      </c>
      <c r="U11" s="1206" t="s">
        <v>10</v>
      </c>
      <c r="V11" s="1236"/>
      <c r="W11" s="1209"/>
      <c r="Z11" s="1198"/>
    </row>
    <row r="12" spans="2:26">
      <c r="B12" s="1151" t="s">
        <v>31</v>
      </c>
      <c r="C12" s="1155"/>
      <c r="E12" s="1156"/>
    </row>
    <row r="13" spans="2:26">
      <c r="I13" s="1259" t="s">
        <v>32</v>
      </c>
      <c r="J13" s="1260"/>
      <c r="K13" s="1261"/>
      <c r="L13" s="1284" t="s">
        <v>2</v>
      </c>
      <c r="M13" s="1191"/>
      <c r="N13" s="1191"/>
      <c r="O13" s="1286" t="s">
        <v>3</v>
      </c>
      <c r="T13" s="1237"/>
      <c r="U13" s="1238"/>
      <c r="W13" s="1239"/>
    </row>
    <row r="14" spans="2:26">
      <c r="B14" s="1262"/>
      <c r="C14" s="1262"/>
      <c r="D14" s="1157"/>
      <c r="E14" s="1158"/>
      <c r="I14" s="1256" t="s">
        <v>5</v>
      </c>
      <c r="J14" s="1257"/>
      <c r="K14" s="1258"/>
      <c r="L14" s="1285"/>
      <c r="M14" s="1191"/>
      <c r="N14" s="1191"/>
      <c r="O14" s="1287"/>
      <c r="T14" s="1237"/>
      <c r="U14" s="1238"/>
      <c r="W14" s="1239"/>
    </row>
    <row r="15" spans="2:26">
      <c r="B15" s="1263" t="s">
        <v>33</v>
      </c>
      <c r="C15" s="1264"/>
      <c r="D15" s="1159"/>
      <c r="E15" s="1138" t="s">
        <v>34</v>
      </c>
      <c r="I15" s="1265" t="s">
        <v>35</v>
      </c>
      <c r="J15" s="1265"/>
      <c r="K15" s="1265"/>
      <c r="L15" s="1210" t="s">
        <v>2</v>
      </c>
      <c r="M15" s="1191"/>
      <c r="N15" s="1191"/>
      <c r="O15" s="1211"/>
      <c r="P15" s="1198"/>
      <c r="T15" s="1237"/>
      <c r="U15" s="1238"/>
      <c r="W15" s="1239"/>
    </row>
    <row r="16" spans="2:26">
      <c r="B16" s="1266"/>
      <c r="C16" s="1266"/>
      <c r="D16" s="1161"/>
      <c r="F16" s="1147"/>
      <c r="I16" s="1267" t="s">
        <v>36</v>
      </c>
      <c r="J16" s="1267"/>
      <c r="K16" s="1267"/>
      <c r="L16" s="1210" t="s">
        <v>2</v>
      </c>
      <c r="O16" s="1197"/>
      <c r="P16" s="1198"/>
    </row>
    <row r="17" spans="2:26">
      <c r="B17" s="1268" t="s">
        <v>37</v>
      </c>
      <c r="C17" s="1269"/>
      <c r="D17" s="1163"/>
      <c r="E17" s="1138" t="s">
        <v>34</v>
      </c>
      <c r="I17" s="1267" t="s">
        <v>38</v>
      </c>
      <c r="J17" s="1267"/>
      <c r="K17" s="1267"/>
      <c r="L17" s="1210" t="s">
        <v>2</v>
      </c>
      <c r="M17" s="1191"/>
      <c r="N17" s="1191"/>
      <c r="O17" s="1212"/>
      <c r="P17" s="1213"/>
      <c r="T17" s="970"/>
      <c r="U17" s="1238"/>
      <c r="W17" s="1239"/>
    </row>
    <row r="18" spans="2:26" ht="14.25" customHeight="1">
      <c r="I18" s="1270" t="s">
        <v>39</v>
      </c>
      <c r="J18" s="1270"/>
      <c r="K18" s="1270"/>
      <c r="L18" s="1210" t="s">
        <v>2</v>
      </c>
      <c r="M18" s="1214"/>
      <c r="N18" s="1214"/>
      <c r="O18" s="1212"/>
      <c r="P18" s="1213"/>
      <c r="T18" s="970"/>
      <c r="U18" s="1238"/>
      <c r="W18" s="1239"/>
    </row>
    <row r="19" spans="2:26">
      <c r="B19" s="1162" t="s">
        <v>40</v>
      </c>
      <c r="C19" s="1160"/>
      <c r="D19" s="1164"/>
      <c r="E19" s="1165"/>
      <c r="I19" s="1270" t="s">
        <v>41</v>
      </c>
      <c r="J19" s="1270"/>
      <c r="K19" s="1270"/>
      <c r="L19" s="1210" t="s">
        <v>2</v>
      </c>
      <c r="M19" s="1191"/>
      <c r="N19" s="1191"/>
      <c r="O19" s="1212"/>
      <c r="P19" s="1213"/>
      <c r="T19" s="970"/>
      <c r="U19" s="1147"/>
      <c r="W19" s="1239"/>
    </row>
    <row r="20" spans="2:26">
      <c r="I20" s="1271" t="s">
        <v>42</v>
      </c>
      <c r="J20" s="1271"/>
      <c r="K20" s="1271"/>
      <c r="L20" s="1215" t="s">
        <v>2</v>
      </c>
      <c r="M20" s="1191"/>
      <c r="N20" s="1191"/>
      <c r="O20" s="1216"/>
      <c r="P20" s="1213"/>
      <c r="T20" s="1240"/>
      <c r="U20" s="1238"/>
      <c r="W20" s="1239"/>
    </row>
    <row r="21" spans="2:26" ht="11.25" customHeight="1">
      <c r="I21" s="970"/>
      <c r="J21" s="970"/>
      <c r="K21" s="970"/>
      <c r="T21" s="1237"/>
      <c r="U21" s="1238"/>
      <c r="W21" s="1239"/>
    </row>
    <row r="22" spans="2:26" ht="18">
      <c r="B22" s="1166" t="s">
        <v>43</v>
      </c>
      <c r="C22" s="1167"/>
      <c r="D22" s="1168"/>
      <c r="E22" s="1169"/>
      <c r="F22" s="1170"/>
      <c r="I22" s="1272" t="s">
        <v>5</v>
      </c>
      <c r="J22" s="1272"/>
      <c r="K22" s="1272"/>
      <c r="L22" s="1217" t="s">
        <v>2</v>
      </c>
      <c r="M22" s="1191"/>
      <c r="N22" s="1191"/>
      <c r="O22" s="1218" t="s">
        <v>3</v>
      </c>
      <c r="U22" s="1147"/>
      <c r="W22" s="1239"/>
    </row>
    <row r="23" spans="2:26">
      <c r="B23" s="1171" t="s">
        <v>44</v>
      </c>
      <c r="C23" s="1172"/>
      <c r="D23" s="1173"/>
      <c r="E23" s="1174">
        <f>E22</f>
        <v>0</v>
      </c>
      <c r="I23" s="1273" t="s">
        <v>45</v>
      </c>
      <c r="J23" s="1273"/>
      <c r="K23" s="1273"/>
      <c r="L23" s="1219" t="s">
        <v>46</v>
      </c>
      <c r="M23" s="1191"/>
      <c r="N23" s="1191"/>
      <c r="O23" s="1190"/>
      <c r="P23" s="1191"/>
      <c r="U23" s="1147"/>
      <c r="W23" s="1239"/>
    </row>
    <row r="24" spans="2:26">
      <c r="B24" s="1175"/>
      <c r="C24" s="1175"/>
      <c r="D24" s="1175"/>
      <c r="E24" s="1176"/>
      <c r="F24" s="1177"/>
      <c r="I24" s="1274" t="s">
        <v>47</v>
      </c>
      <c r="J24" s="1274"/>
      <c r="K24" s="1274"/>
      <c r="L24" s="1210" t="s">
        <v>46</v>
      </c>
      <c r="M24" s="1191"/>
      <c r="N24" s="1191"/>
      <c r="O24" s="1196"/>
      <c r="P24" s="1191"/>
    </row>
    <row r="25" spans="2:26">
      <c r="I25" s="1275" t="s">
        <v>48</v>
      </c>
      <c r="J25" s="1275"/>
      <c r="K25" s="1275"/>
      <c r="L25" s="1210" t="s">
        <v>2</v>
      </c>
      <c r="M25" s="1191"/>
      <c r="N25" s="1191"/>
      <c r="O25" s="1197"/>
      <c r="P25" s="1198"/>
    </row>
    <row r="26" spans="2:26">
      <c r="I26" s="1275" t="s">
        <v>49</v>
      </c>
      <c r="J26" s="1275"/>
      <c r="K26" s="1275"/>
      <c r="L26" s="1210" t="s">
        <v>2</v>
      </c>
      <c r="O26" s="1197"/>
      <c r="P26" s="1198"/>
    </row>
    <row r="27" spans="2:26">
      <c r="I27" s="1275" t="s">
        <v>50</v>
      </c>
      <c r="J27" s="1275"/>
      <c r="K27" s="1275"/>
      <c r="L27" s="1195" t="s">
        <v>2</v>
      </c>
      <c r="M27" s="1191"/>
      <c r="N27" s="1191"/>
      <c r="O27" s="1197"/>
      <c r="P27" s="1198"/>
      <c r="W27" s="1147"/>
      <c r="Z27" s="1244"/>
    </row>
    <row r="28" spans="2:26">
      <c r="F28" s="1178"/>
      <c r="I28" s="1276" t="s">
        <v>51</v>
      </c>
      <c r="J28" s="1276"/>
      <c r="K28" s="1276"/>
      <c r="L28" s="1220" t="s">
        <v>52</v>
      </c>
      <c r="M28" s="1191"/>
      <c r="N28" s="1191"/>
      <c r="O28" s="1197"/>
      <c r="P28" s="1198"/>
      <c r="T28" s="1241"/>
      <c r="U28" s="1242"/>
      <c r="V28" s="1147"/>
      <c r="W28" s="1147"/>
      <c r="X28" s="1243"/>
      <c r="Y28" s="1248"/>
      <c r="Z28" s="1244"/>
    </row>
    <row r="29" spans="2:26" ht="14.25" customHeight="1">
      <c r="I29" s="1277" t="s">
        <v>53</v>
      </c>
      <c r="J29" s="1277"/>
      <c r="K29" s="1277"/>
      <c r="L29" s="1220" t="s">
        <v>52</v>
      </c>
      <c r="O29" s="1197"/>
      <c r="P29" s="1198"/>
      <c r="T29" s="1237"/>
      <c r="U29" s="1146"/>
      <c r="V29" s="1146"/>
      <c r="W29" s="1146"/>
      <c r="X29" s="1244"/>
      <c r="Y29" s="1244"/>
      <c r="Z29" s="1191"/>
    </row>
    <row r="30" spans="2:26">
      <c r="I30" s="1278" t="s">
        <v>54</v>
      </c>
      <c r="J30" s="1279"/>
      <c r="K30" s="1280"/>
      <c r="L30" s="1220" t="s">
        <v>55</v>
      </c>
      <c r="M30" s="1222"/>
      <c r="N30" s="1222"/>
      <c r="O30" s="1197"/>
      <c r="P30" s="1198"/>
      <c r="T30" s="1237"/>
      <c r="U30" s="1146"/>
      <c r="V30" s="1146"/>
      <c r="W30" s="1146"/>
      <c r="X30" s="1245"/>
      <c r="Y30" s="1245"/>
      <c r="Z30" s="1191"/>
    </row>
    <row r="31" spans="2:26">
      <c r="I31" s="1281" t="s">
        <v>56</v>
      </c>
      <c r="J31" s="1281"/>
      <c r="K31" s="1281"/>
      <c r="L31" s="1210" t="s">
        <v>2</v>
      </c>
      <c r="M31" s="1191"/>
      <c r="N31" s="1191"/>
      <c r="O31" s="1197"/>
      <c r="P31" s="1198"/>
      <c r="T31" s="1237"/>
      <c r="U31" s="1146"/>
      <c r="V31" s="1146"/>
      <c r="W31" s="1146"/>
      <c r="X31" s="1245"/>
      <c r="Y31" s="1245"/>
      <c r="Z31" s="1191"/>
    </row>
    <row r="32" spans="2:26">
      <c r="I32" s="1276" t="s">
        <v>57</v>
      </c>
      <c r="J32" s="1276"/>
      <c r="K32" s="1276"/>
      <c r="L32" s="1220" t="s">
        <v>52</v>
      </c>
      <c r="M32" s="1191"/>
      <c r="N32" s="1191"/>
      <c r="O32" s="1197"/>
      <c r="P32" s="1198"/>
      <c r="T32" s="1237"/>
      <c r="U32" s="1146"/>
      <c r="V32" s="1146"/>
      <c r="W32" s="1146"/>
      <c r="X32" s="1245"/>
      <c r="Y32" s="1245"/>
      <c r="Z32" s="1191"/>
    </row>
    <row r="33" spans="9:26">
      <c r="I33" s="1282" t="s">
        <v>58</v>
      </c>
      <c r="J33" s="1282"/>
      <c r="K33" s="1282"/>
      <c r="L33" s="1210" t="s">
        <v>2</v>
      </c>
      <c r="O33" s="1197"/>
      <c r="P33" s="1198"/>
      <c r="T33" s="1237"/>
      <c r="U33" s="1146"/>
      <c r="V33" s="1146"/>
      <c r="W33" s="1146"/>
      <c r="X33" s="1245"/>
      <c r="Y33" s="1245"/>
      <c r="Z33" s="1191"/>
    </row>
    <row r="34" spans="9:26">
      <c r="I34" s="1282" t="s">
        <v>59</v>
      </c>
      <c r="J34" s="1282"/>
      <c r="K34" s="1282"/>
      <c r="L34" s="1210" t="s">
        <v>2</v>
      </c>
      <c r="M34" s="1222"/>
      <c r="N34" s="1222"/>
      <c r="O34" s="1197"/>
      <c r="P34" s="1198"/>
      <c r="T34" s="1237"/>
      <c r="U34" s="1146"/>
      <c r="V34" s="1146"/>
      <c r="W34" s="1146"/>
      <c r="X34" s="1245"/>
      <c r="Y34" s="1245"/>
      <c r="Z34" s="1245"/>
    </row>
    <row r="35" spans="9:26">
      <c r="I35" s="1283" t="s">
        <v>60</v>
      </c>
      <c r="J35" s="1283"/>
      <c r="K35" s="1283"/>
      <c r="L35" s="1223" t="s">
        <v>2</v>
      </c>
      <c r="O35" s="1209"/>
      <c r="P35" s="1198"/>
      <c r="T35" s="1237"/>
      <c r="U35" s="1146"/>
      <c r="V35" s="1146"/>
      <c r="W35" s="1146"/>
      <c r="X35" s="1245"/>
      <c r="Y35" s="1245"/>
      <c r="Z35" s="1191"/>
    </row>
    <row r="36" spans="9:26">
      <c r="L36" s="1147"/>
      <c r="M36" s="1224"/>
      <c r="O36" s="1191"/>
      <c r="T36" s="1237"/>
      <c r="U36" s="1146"/>
      <c r="V36" s="1146"/>
      <c r="W36" s="1146"/>
      <c r="X36" s="1245"/>
      <c r="Y36" s="1245"/>
      <c r="Z36" s="1245"/>
    </row>
    <row r="37" spans="9:26">
      <c r="L37" s="1147"/>
      <c r="M37" s="1224"/>
      <c r="O37" s="1191"/>
      <c r="T37" s="1237"/>
      <c r="U37" s="1146"/>
      <c r="V37" s="1146"/>
      <c r="W37" s="1146"/>
      <c r="X37" s="1245"/>
      <c r="Y37" s="1245"/>
      <c r="Z37" s="1245"/>
    </row>
    <row r="38" spans="9:26">
      <c r="L38" s="1147"/>
      <c r="M38" s="1224"/>
      <c r="O38" s="1191"/>
      <c r="X38" s="1245"/>
      <c r="Y38" s="1245"/>
    </row>
    <row r="39" spans="9:26">
      <c r="L39" s="1147"/>
      <c r="M39" s="1224"/>
      <c r="O39" s="1191"/>
    </row>
    <row r="40" spans="9:26">
      <c r="L40" s="1147"/>
      <c r="M40" s="1224"/>
      <c r="O40" s="1191"/>
    </row>
    <row r="41" spans="9:26">
      <c r="L41" s="1147"/>
      <c r="M41" s="1224"/>
      <c r="O41" s="1191"/>
    </row>
    <row r="42" spans="9:26">
      <c r="L42" s="1147"/>
      <c r="M42" s="1224"/>
      <c r="O42" s="1191"/>
    </row>
    <row r="43" spans="9:26">
      <c r="M43" s="1177"/>
      <c r="O43" s="1191"/>
    </row>
    <row r="48" spans="9:26">
      <c r="O48" s="1222"/>
    </row>
    <row r="56" spans="1:18">
      <c r="A56" s="1179"/>
    </row>
    <row r="57" spans="1:18">
      <c r="I57" s="1225"/>
      <c r="J57" s="1226"/>
      <c r="K57" s="1226"/>
      <c r="L57" s="1227"/>
    </row>
    <row r="58" spans="1:18" ht="21">
      <c r="I58" s="1228"/>
      <c r="J58" s="1228"/>
      <c r="K58" s="1229"/>
      <c r="L58" s="121"/>
      <c r="M58" s="1227"/>
      <c r="N58" s="1227"/>
      <c r="O58" s="1230"/>
      <c r="P58" s="121"/>
    </row>
    <row r="59" spans="1:18">
      <c r="I59" s="1228"/>
      <c r="J59" s="1228"/>
      <c r="K59" s="1229"/>
      <c r="L59" s="121"/>
      <c r="M59" s="121"/>
      <c r="N59" s="121"/>
      <c r="O59" s="1231"/>
      <c r="P59" s="121"/>
    </row>
    <row r="60" spans="1:18">
      <c r="I60" s="1228"/>
      <c r="J60" s="1228"/>
      <c r="K60" s="1229"/>
      <c r="L60" s="121"/>
      <c r="M60" s="121"/>
      <c r="N60" s="121"/>
      <c r="O60" s="1231"/>
      <c r="P60" s="121"/>
      <c r="Q60" s="121"/>
      <c r="R60" s="1246"/>
    </row>
    <row r="61" spans="1:18">
      <c r="I61" s="1228"/>
      <c r="J61" s="1228"/>
      <c r="K61" s="1229"/>
      <c r="L61" s="121"/>
      <c r="M61" s="121"/>
      <c r="N61" s="121"/>
      <c r="O61" s="1231"/>
      <c r="P61" s="121"/>
      <c r="Q61" s="1246"/>
      <c r="R61" s="1246"/>
    </row>
    <row r="62" spans="1:18">
      <c r="I62" s="1228"/>
      <c r="J62" s="1228"/>
      <c r="K62" s="1229"/>
      <c r="L62" s="121"/>
      <c r="M62" s="121"/>
      <c r="N62" s="121"/>
      <c r="O62" s="1231"/>
      <c r="P62" s="121"/>
      <c r="Q62" s="1246"/>
      <c r="R62" s="1246"/>
    </row>
    <row r="63" spans="1:18">
      <c r="I63" s="1228"/>
      <c r="J63" s="1228"/>
      <c r="K63" s="1229"/>
      <c r="L63" s="121"/>
      <c r="M63" s="121"/>
      <c r="N63" s="121"/>
      <c r="O63" s="1231"/>
      <c r="P63" s="121"/>
      <c r="Q63" s="1246"/>
      <c r="R63" s="1246"/>
    </row>
    <row r="64" spans="1:18">
      <c r="I64" s="1228"/>
      <c r="J64" s="1228"/>
      <c r="K64" s="1229"/>
      <c r="L64" s="121"/>
      <c r="M64" s="121"/>
      <c r="N64" s="121"/>
      <c r="O64" s="1231"/>
      <c r="P64" s="121"/>
      <c r="Q64" s="1246"/>
      <c r="R64" s="1246"/>
    </row>
    <row r="65" spans="9:18">
      <c r="I65" s="1228"/>
      <c r="J65" s="1228"/>
      <c r="K65" s="1229"/>
      <c r="L65" s="121"/>
      <c r="M65" s="121"/>
      <c r="N65" s="121"/>
      <c r="O65" s="1231"/>
      <c r="P65" s="121"/>
      <c r="Q65" s="1246"/>
      <c r="R65" s="1246"/>
    </row>
    <row r="66" spans="9:18">
      <c r="I66" s="1228"/>
      <c r="J66" s="1228"/>
      <c r="K66" s="1229"/>
      <c r="L66" s="121"/>
      <c r="M66" s="121"/>
      <c r="N66" s="121"/>
      <c r="O66" s="1231"/>
      <c r="P66" s="121"/>
      <c r="Q66" s="1246"/>
      <c r="R66" s="1246"/>
    </row>
    <row r="67" spans="9:18">
      <c r="I67" s="1228"/>
      <c r="J67" s="1228"/>
      <c r="K67" s="1229"/>
      <c r="L67" s="121"/>
      <c r="M67" s="121"/>
      <c r="N67" s="121"/>
      <c r="O67" s="1231"/>
      <c r="P67" s="121"/>
      <c r="Q67" s="1246"/>
      <c r="R67" s="1246"/>
    </row>
    <row r="68" spans="9:18">
      <c r="I68" s="1228"/>
      <c r="J68" s="1228"/>
      <c r="K68" s="1229"/>
      <c r="L68" s="121"/>
      <c r="M68" s="121"/>
      <c r="N68" s="121"/>
      <c r="O68" s="1231"/>
      <c r="P68" s="121"/>
      <c r="Q68" s="1246"/>
      <c r="R68" s="1246"/>
    </row>
    <row r="69" spans="9:18">
      <c r="I69" s="1228"/>
      <c r="J69" s="1228"/>
      <c r="K69" s="1229"/>
      <c r="L69" s="121"/>
      <c r="M69" s="121"/>
      <c r="N69" s="121"/>
      <c r="O69" s="1231"/>
      <c r="P69" s="121"/>
      <c r="Q69" s="1246"/>
      <c r="R69" s="1246"/>
    </row>
    <row r="70" spans="9:18">
      <c r="I70" s="1228"/>
      <c r="J70" s="1228"/>
      <c r="K70" s="1229"/>
      <c r="L70" s="121"/>
      <c r="M70" s="121"/>
      <c r="N70" s="121"/>
      <c r="O70" s="1231"/>
      <c r="P70" s="121"/>
      <c r="Q70" s="1246"/>
      <c r="R70" s="1246"/>
    </row>
    <row r="71" spans="9:18">
      <c r="I71" s="1228"/>
      <c r="J71" s="1228"/>
      <c r="K71" s="1229"/>
      <c r="L71" s="121"/>
      <c r="M71" s="121"/>
      <c r="N71" s="121"/>
      <c r="O71" s="1231"/>
      <c r="P71" s="121"/>
      <c r="Q71" s="1246"/>
      <c r="R71" s="1246"/>
    </row>
    <row r="72" spans="9:18">
      <c r="I72" s="1228"/>
      <c r="J72" s="1228"/>
      <c r="K72" s="1229"/>
      <c r="L72" s="121"/>
      <c r="M72" s="121"/>
      <c r="N72" s="121"/>
      <c r="O72" s="1231"/>
      <c r="P72" s="121"/>
      <c r="Q72" s="1246"/>
      <c r="R72" s="1246"/>
    </row>
    <row r="73" spans="9:18">
      <c r="I73" s="1228"/>
      <c r="J73" s="1228"/>
      <c r="K73" s="1229"/>
      <c r="L73" s="121"/>
      <c r="M73" s="121"/>
      <c r="N73" s="121"/>
      <c r="O73" s="1231"/>
      <c r="P73" s="121"/>
      <c r="Q73" s="1246"/>
      <c r="R73" s="1246"/>
    </row>
    <row r="74" spans="9:18">
      <c r="I74" s="1228"/>
      <c r="J74" s="1228"/>
      <c r="K74" s="1229"/>
      <c r="L74" s="121"/>
      <c r="M74" s="121"/>
      <c r="N74" s="121"/>
      <c r="O74" s="1231"/>
      <c r="P74" s="121"/>
      <c r="Q74" s="1246"/>
      <c r="R74" s="1246"/>
    </row>
    <row r="75" spans="9:18">
      <c r="I75" s="1249"/>
      <c r="J75" s="1249"/>
      <c r="K75" s="1250"/>
      <c r="L75" s="121"/>
      <c r="M75" s="121"/>
      <c r="N75" s="121"/>
      <c r="O75" s="1231"/>
      <c r="P75" s="121"/>
      <c r="Q75" s="1246"/>
      <c r="R75" s="1246"/>
    </row>
    <row r="76" spans="9:18">
      <c r="I76" s="1228"/>
      <c r="J76" s="1228"/>
      <c r="K76" s="1229"/>
      <c r="M76" s="121"/>
      <c r="N76" s="121"/>
      <c r="O76" s="1251"/>
      <c r="P76" s="121"/>
      <c r="Q76" s="1246"/>
      <c r="R76" s="1246"/>
    </row>
    <row r="77" spans="9:18">
      <c r="O77" s="1157"/>
      <c r="Q77" s="1246"/>
    </row>
    <row r="78" spans="9:18">
      <c r="Q78" s="1246"/>
    </row>
  </sheetData>
  <mergeCells count="34"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  <mergeCell ref="I27:K27"/>
    <mergeCell ref="I28:K28"/>
    <mergeCell ref="I18:K18"/>
    <mergeCell ref="I19:K19"/>
    <mergeCell ref="I20:K20"/>
    <mergeCell ref="I22:K22"/>
    <mergeCell ref="I23:K23"/>
    <mergeCell ref="B15:C15"/>
    <mergeCell ref="I15:K15"/>
    <mergeCell ref="B16:C16"/>
    <mergeCell ref="I16:K16"/>
    <mergeCell ref="B17:C17"/>
    <mergeCell ref="I17:K17"/>
    <mergeCell ref="I2:K2"/>
    <mergeCell ref="I3:K3"/>
    <mergeCell ref="I13:K13"/>
    <mergeCell ref="B14:C14"/>
    <mergeCell ref="I14:K14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zoomScale="85" zoomScaleNormal="100" workbookViewId="0">
      <pane xSplit="1" topLeftCell="B1" activePane="topRight" state="frozen"/>
      <selection pane="topRight" activeCell="E7" sqref="E7"/>
    </sheetView>
  </sheetViews>
  <sheetFormatPr defaultColWidth="8.88671875" defaultRowHeight="13.2"/>
  <cols>
    <col min="1" max="1" width="1.44140625" style="981" customWidth="1"/>
    <col min="2" max="2" width="42.44140625" style="981" customWidth="1"/>
    <col min="3" max="3" width="9.44140625" style="981" hidden="1" customWidth="1"/>
    <col min="4" max="4" width="12.109375" style="981" customWidth="1"/>
    <col min="5" max="5" width="8.6640625" style="981" customWidth="1"/>
    <col min="6" max="6" width="8.109375" style="981" customWidth="1"/>
    <col min="7" max="8" width="9" style="981" customWidth="1"/>
    <col min="9" max="9" width="8" style="981" customWidth="1"/>
    <col min="10" max="10" width="8.44140625" style="981" customWidth="1"/>
    <col min="11" max="11" width="2" style="981" customWidth="1"/>
    <col min="12" max="12" width="13.88671875" style="981" customWidth="1"/>
    <col min="13" max="13" width="9" style="981" customWidth="1"/>
    <col min="14" max="14" width="10.109375" style="981" customWidth="1"/>
    <col min="15" max="15" width="9" style="981" customWidth="1"/>
    <col min="16" max="16" width="8" style="981" customWidth="1"/>
    <col min="17" max="17" width="7.6640625" style="981" customWidth="1"/>
    <col min="18" max="19" width="8.44140625" style="981" customWidth="1"/>
    <col min="20" max="21" width="9" style="981" customWidth="1"/>
    <col min="22" max="22" width="2.332031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6640625" style="981" customWidth="1"/>
    <col min="30" max="30" width="9" style="981" customWidth="1"/>
    <col min="31" max="31" width="10.88671875" style="981" customWidth="1"/>
    <col min="32" max="32" width="3.554687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1" spans="2:34">
      <c r="B1" s="1067" t="s">
        <v>61</v>
      </c>
      <c r="C1" s="982"/>
    </row>
    <row r="2" spans="2:34">
      <c r="B2" s="1067" t="s">
        <v>62</v>
      </c>
      <c r="C2" s="1068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63</v>
      </c>
      <c r="M2" s="1017">
        <v>45231</v>
      </c>
      <c r="N2" s="1018"/>
    </row>
    <row r="3" spans="2:34" ht="15.75" customHeight="1">
      <c r="E3" s="1289" t="s">
        <v>64</v>
      </c>
      <c r="F3" s="1290"/>
      <c r="G3" s="1290"/>
      <c r="H3" s="1290"/>
      <c r="I3" s="1290"/>
      <c r="J3" s="1291"/>
      <c r="L3" s="1292" t="s">
        <v>65</v>
      </c>
      <c r="M3" s="1293"/>
      <c r="N3" s="1293"/>
      <c r="O3" s="1293"/>
      <c r="P3" s="1293"/>
      <c r="Q3" s="1293"/>
      <c r="R3" s="1293"/>
      <c r="S3" s="1293"/>
      <c r="T3" s="1293"/>
      <c r="U3" s="1294"/>
      <c r="V3" s="1034"/>
      <c r="W3" s="1292" t="s">
        <v>66</v>
      </c>
      <c r="X3" s="1293"/>
      <c r="Y3" s="1293"/>
      <c r="Z3" s="1293"/>
      <c r="AA3" s="1293"/>
      <c r="AB3" s="1294"/>
    </row>
    <row r="4" spans="2:34" ht="67.2" customHeight="1">
      <c r="B4" s="1121" t="s">
        <v>67</v>
      </c>
      <c r="C4" s="987" t="s">
        <v>68</v>
      </c>
      <c r="D4" s="987" t="s">
        <v>68</v>
      </c>
      <c r="E4" s="988" t="s">
        <v>69</v>
      </c>
      <c r="F4" s="989" t="s">
        <v>70</v>
      </c>
      <c r="G4" s="990" t="s">
        <v>71</v>
      </c>
      <c r="H4" s="991" t="s">
        <v>72</v>
      </c>
      <c r="I4" s="989" t="s">
        <v>73</v>
      </c>
      <c r="J4" s="1019" t="s">
        <v>74</v>
      </c>
      <c r="K4" s="1126"/>
      <c r="L4" s="1127" t="s">
        <v>75</v>
      </c>
      <c r="M4" s="1021" t="s">
        <v>73</v>
      </c>
      <c r="N4" s="1021" t="s">
        <v>69</v>
      </c>
      <c r="O4" s="1021" t="s">
        <v>71</v>
      </c>
      <c r="P4" s="1021" t="s">
        <v>76</v>
      </c>
      <c r="Q4" s="1021" t="s">
        <v>77</v>
      </c>
      <c r="R4" s="1021" t="s">
        <v>78</v>
      </c>
      <c r="S4" s="1021" t="s">
        <v>79</v>
      </c>
      <c r="T4" s="1042" t="s">
        <v>80</v>
      </c>
      <c r="U4" s="1043" t="s">
        <v>81</v>
      </c>
      <c r="V4" s="1131"/>
      <c r="W4" s="1020" t="s">
        <v>82</v>
      </c>
      <c r="X4" s="1021" t="s">
        <v>83</v>
      </c>
      <c r="Y4" s="1021" t="s">
        <v>84</v>
      </c>
      <c r="Z4" s="1021" t="s">
        <v>85</v>
      </c>
      <c r="AA4" s="1042" t="s">
        <v>86</v>
      </c>
      <c r="AB4" s="1043" t="s">
        <v>87</v>
      </c>
      <c r="AC4" s="1126"/>
      <c r="AD4" s="1135" t="s">
        <v>87</v>
      </c>
      <c r="AE4" s="1136" t="s">
        <v>87</v>
      </c>
    </row>
    <row r="5" spans="2:34">
      <c r="B5" s="992"/>
      <c r="C5" s="993" t="s">
        <v>88</v>
      </c>
      <c r="D5" s="994">
        <v>45292</v>
      </c>
      <c r="E5" s="995" t="s">
        <v>89</v>
      </c>
      <c r="F5" s="996" t="s">
        <v>90</v>
      </c>
      <c r="G5" s="997" t="s">
        <v>90</v>
      </c>
      <c r="H5" s="998" t="s">
        <v>91</v>
      </c>
      <c r="I5" s="996" t="s">
        <v>91</v>
      </c>
      <c r="J5" s="1022" t="s">
        <v>91</v>
      </c>
      <c r="L5" s="1023" t="s">
        <v>92</v>
      </c>
      <c r="M5" s="1024" t="s">
        <v>92</v>
      </c>
      <c r="N5" s="1024" t="s">
        <v>92</v>
      </c>
      <c r="O5" s="1024" t="s">
        <v>92</v>
      </c>
      <c r="P5" s="1024" t="s">
        <v>92</v>
      </c>
      <c r="Q5" s="1024" t="s">
        <v>92</v>
      </c>
      <c r="R5" s="1024" t="s">
        <v>92</v>
      </c>
      <c r="S5" s="1024" t="s">
        <v>92</v>
      </c>
      <c r="T5" s="1046" t="s">
        <v>92</v>
      </c>
      <c r="U5" s="1047" t="s">
        <v>92</v>
      </c>
      <c r="V5" s="1034"/>
      <c r="W5" s="1023" t="s">
        <v>92</v>
      </c>
      <c r="X5" s="1024" t="s">
        <v>92</v>
      </c>
      <c r="Y5" s="1024" t="s">
        <v>92</v>
      </c>
      <c r="Z5" s="1024" t="s">
        <v>92</v>
      </c>
      <c r="AA5" s="1046" t="s">
        <v>92</v>
      </c>
      <c r="AB5" s="1047" t="s">
        <v>92</v>
      </c>
      <c r="AD5" s="1023" t="s">
        <v>93</v>
      </c>
      <c r="AE5" s="1060" t="s">
        <v>94</v>
      </c>
    </row>
    <row r="6" spans="2:34">
      <c r="B6" s="1075" t="s">
        <v>95</v>
      </c>
      <c r="C6" s="1049">
        <v>2157.38</v>
      </c>
      <c r="D6" s="1001"/>
      <c r="E6" s="1072"/>
      <c r="F6" s="1000"/>
      <c r="G6" s="1007"/>
      <c r="H6" s="1073"/>
      <c r="I6" s="1093">
        <v>0.4</v>
      </c>
      <c r="J6" s="1094"/>
      <c r="L6" s="1027">
        <f t="shared" ref="L6:L20" si="0">IF($W$24=0,D6,IF($W$24=1,D6+$O$34*$O$35))</f>
        <v>0</v>
      </c>
      <c r="M6" s="1000">
        <f t="shared" ref="M6:M20" si="1">IF(D6=0,0,IF($W$30=1,($O$38*I6),(I6*D6)*1))</f>
        <v>0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0</v>
      </c>
      <c r="U6" s="1115">
        <f t="shared" ref="U6:U20" si="6">SUM(L6:T6)</f>
        <v>0</v>
      </c>
      <c r="V6" s="1034"/>
      <c r="W6" s="1132">
        <f t="shared" ref="W6:W20" si="7">IF($W$24=1,0,IF(D6=0,0,$O$34*$O$35))</f>
        <v>0</v>
      </c>
      <c r="X6" s="1000">
        <f t="shared" ref="X6:X20" si="8">IF(D6=0,0,$O$36)</f>
        <v>0</v>
      </c>
      <c r="Y6" s="1000">
        <f t="shared" ref="Y6:Y20" si="9">IF(D6=0,0,IF((($O$28*$M$28*$O$35)-D6*0.06)&lt;0,0,(($O$28*$M$28*$O$35)-D6*0.06)))</f>
        <v>0</v>
      </c>
      <c r="Z6" s="1000">
        <f t="shared" ref="Z6:Z20" si="10">IF(D6=0,0,$O$39)</f>
        <v>0</v>
      </c>
      <c r="AA6" s="1049">
        <f t="shared" ref="AA6:AA20" si="11">IF(D6=0,0,$O$37)</f>
        <v>0</v>
      </c>
      <c r="AB6" s="1115">
        <f>SUM(W6:AA6)</f>
        <v>0</v>
      </c>
      <c r="AD6" s="1027">
        <f>AE6/$O$30</f>
        <v>0</v>
      </c>
      <c r="AE6" s="1061">
        <f>U6+AB6</f>
        <v>0</v>
      </c>
      <c r="AF6" s="1009"/>
      <c r="AG6" s="1009"/>
      <c r="AH6" s="1009"/>
    </row>
    <row r="7" spans="2:34">
      <c r="B7" s="1075" t="s">
        <v>96</v>
      </c>
      <c r="C7" s="1049">
        <v>2157.38</v>
      </c>
      <c r="D7" s="1001"/>
      <c r="E7" s="1072">
        <v>128</v>
      </c>
      <c r="F7" s="1000"/>
      <c r="G7" s="1007"/>
      <c r="H7" s="1074">
        <v>0.2</v>
      </c>
      <c r="I7" s="1093">
        <v>0.4</v>
      </c>
      <c r="J7" s="1094"/>
      <c r="L7" s="1027">
        <f t="shared" si="0"/>
        <v>0</v>
      </c>
      <c r="M7" s="1000">
        <f t="shared" si="1"/>
        <v>0</v>
      </c>
      <c r="N7" s="1000">
        <f t="shared" ref="N7:N20" si="12">E7*1.14286*(L7+M7)*H7/$O$30</f>
        <v>0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3">IF($W$35=0,0,IF($W$35=1,(L7+M7+N7+Q7)/12))</f>
        <v>0</v>
      </c>
      <c r="S7" s="1000">
        <f t="shared" ref="S7:S20" si="14">IF($W$35=0,0,IF($W$35=1,((L7)/3)/12))</f>
        <v>0</v>
      </c>
      <c r="T7" s="1049">
        <f t="shared" si="5"/>
        <v>0</v>
      </c>
      <c r="U7" s="1115">
        <f t="shared" si="6"/>
        <v>0</v>
      </c>
      <c r="V7" s="1034"/>
      <c r="W7" s="1027">
        <f t="shared" si="7"/>
        <v>0</v>
      </c>
      <c r="X7" s="1000">
        <f t="shared" si="8"/>
        <v>0</v>
      </c>
      <c r="Y7" s="1000">
        <f t="shared" si="9"/>
        <v>0</v>
      </c>
      <c r="Z7" s="1000">
        <f t="shared" si="10"/>
        <v>0</v>
      </c>
      <c r="AA7" s="1049">
        <f t="shared" si="11"/>
        <v>0</v>
      </c>
      <c r="AB7" s="1115">
        <f t="shared" ref="AB7:AB20" si="15">SUM(W7:AA7)</f>
        <v>0</v>
      </c>
      <c r="AD7" s="1027">
        <f t="shared" ref="AD7:AD20" si="16">AE7/$O$30</f>
        <v>0</v>
      </c>
      <c r="AE7" s="1061">
        <f t="shared" ref="AE7:AE20" si="17">U7+AB7</f>
        <v>0</v>
      </c>
      <c r="AF7" s="1009"/>
      <c r="AG7" s="1009"/>
      <c r="AH7" s="1009"/>
    </row>
    <row r="8" spans="2:34">
      <c r="B8" s="1075" t="s">
        <v>97</v>
      </c>
      <c r="C8" s="1049">
        <v>2157.38</v>
      </c>
      <c r="D8" s="1001"/>
      <c r="E8" s="1072"/>
      <c r="F8" s="1000"/>
      <c r="G8" s="1007"/>
      <c r="H8" s="1073"/>
      <c r="I8" s="1093">
        <v>0.4</v>
      </c>
      <c r="J8" s="1094"/>
      <c r="L8" s="1027">
        <f t="shared" si="0"/>
        <v>0</v>
      </c>
      <c r="M8" s="1000">
        <f t="shared" si="1"/>
        <v>0</v>
      </c>
      <c r="N8" s="1000">
        <f t="shared" si="12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3"/>
        <v>0</v>
      </c>
      <c r="S8" s="1000">
        <f t="shared" si="14"/>
        <v>0</v>
      </c>
      <c r="T8" s="1049">
        <f t="shared" si="5"/>
        <v>0</v>
      </c>
      <c r="U8" s="1115">
        <f t="shared" si="6"/>
        <v>0</v>
      </c>
      <c r="V8" s="1034"/>
      <c r="W8" s="1027">
        <f t="shared" si="7"/>
        <v>0</v>
      </c>
      <c r="X8" s="1000">
        <f t="shared" si="8"/>
        <v>0</v>
      </c>
      <c r="Y8" s="1000">
        <f t="shared" si="9"/>
        <v>0</v>
      </c>
      <c r="Z8" s="1000">
        <f t="shared" si="10"/>
        <v>0</v>
      </c>
      <c r="AA8" s="1049">
        <f t="shared" si="11"/>
        <v>0</v>
      </c>
      <c r="AB8" s="1115">
        <f t="shared" si="15"/>
        <v>0</v>
      </c>
      <c r="AD8" s="1027">
        <f t="shared" si="16"/>
        <v>0</v>
      </c>
      <c r="AE8" s="1061">
        <f t="shared" si="17"/>
        <v>0</v>
      </c>
      <c r="AF8" s="1009"/>
      <c r="AG8" s="1009"/>
      <c r="AH8" s="1009"/>
    </row>
    <row r="9" spans="2:34">
      <c r="B9" s="1075" t="s">
        <v>98</v>
      </c>
      <c r="C9" s="1049">
        <v>2157.38</v>
      </c>
      <c r="D9" s="1001"/>
      <c r="E9" s="1072"/>
      <c r="F9" s="1000"/>
      <c r="G9" s="1007"/>
      <c r="H9" s="1073"/>
      <c r="I9" s="1093">
        <v>0.4</v>
      </c>
      <c r="J9" s="1094"/>
      <c r="L9" s="1027">
        <f t="shared" si="0"/>
        <v>0</v>
      </c>
      <c r="M9" s="1000">
        <f t="shared" si="1"/>
        <v>0</v>
      </c>
      <c r="N9" s="1000">
        <f t="shared" si="12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3"/>
        <v>0</v>
      </c>
      <c r="S9" s="1000">
        <f t="shared" si="14"/>
        <v>0</v>
      </c>
      <c r="T9" s="1049">
        <f t="shared" si="5"/>
        <v>0</v>
      </c>
      <c r="U9" s="1115">
        <f t="shared" si="6"/>
        <v>0</v>
      </c>
      <c r="V9" s="1034"/>
      <c r="W9" s="1027">
        <f t="shared" si="7"/>
        <v>0</v>
      </c>
      <c r="X9" s="1000">
        <f t="shared" si="8"/>
        <v>0</v>
      </c>
      <c r="Y9" s="1000">
        <f t="shared" si="9"/>
        <v>0</v>
      </c>
      <c r="Z9" s="1000">
        <f t="shared" si="10"/>
        <v>0</v>
      </c>
      <c r="AA9" s="1049">
        <f t="shared" si="11"/>
        <v>0</v>
      </c>
      <c r="AB9" s="1115">
        <f t="shared" si="15"/>
        <v>0</v>
      </c>
      <c r="AD9" s="1027">
        <f t="shared" si="16"/>
        <v>0</v>
      </c>
      <c r="AE9" s="1061">
        <f t="shared" si="17"/>
        <v>0</v>
      </c>
      <c r="AF9" s="1009"/>
      <c r="AG9" s="1009"/>
      <c r="AH9" s="1009"/>
    </row>
    <row r="10" spans="2:34">
      <c r="B10" s="1075" t="s">
        <v>99</v>
      </c>
      <c r="C10" s="1049">
        <v>2157.38</v>
      </c>
      <c r="D10" s="1001"/>
      <c r="E10" s="1072"/>
      <c r="F10" s="1000"/>
      <c r="G10" s="1007"/>
      <c r="H10" s="1073"/>
      <c r="I10" s="1093">
        <v>0.4</v>
      </c>
      <c r="J10" s="1094"/>
      <c r="L10" s="1027">
        <f t="shared" si="0"/>
        <v>0</v>
      </c>
      <c r="M10" s="1000">
        <f t="shared" si="1"/>
        <v>0</v>
      </c>
      <c r="N10" s="1000">
        <f t="shared" si="12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3"/>
        <v>0</v>
      </c>
      <c r="S10" s="1000">
        <f t="shared" si="14"/>
        <v>0</v>
      </c>
      <c r="T10" s="1049">
        <f t="shared" si="5"/>
        <v>0</v>
      </c>
      <c r="U10" s="1115">
        <f t="shared" si="6"/>
        <v>0</v>
      </c>
      <c r="V10" s="1034"/>
      <c r="W10" s="1027">
        <f t="shared" si="7"/>
        <v>0</v>
      </c>
      <c r="X10" s="1000">
        <f t="shared" si="8"/>
        <v>0</v>
      </c>
      <c r="Y10" s="1000">
        <f t="shared" si="9"/>
        <v>0</v>
      </c>
      <c r="Z10" s="1000">
        <f t="shared" si="10"/>
        <v>0</v>
      </c>
      <c r="AA10" s="1049">
        <f t="shared" si="11"/>
        <v>0</v>
      </c>
      <c r="AB10" s="1115">
        <f t="shared" si="15"/>
        <v>0</v>
      </c>
      <c r="AD10" s="1027">
        <f t="shared" si="16"/>
        <v>0</v>
      </c>
      <c r="AE10" s="1061">
        <f t="shared" si="17"/>
        <v>0</v>
      </c>
      <c r="AF10" s="1009"/>
      <c r="AG10" s="1009"/>
      <c r="AH10" s="1009"/>
    </row>
    <row r="11" spans="2:34">
      <c r="B11" s="1075" t="s">
        <v>100</v>
      </c>
      <c r="C11" s="1049">
        <v>2157.38</v>
      </c>
      <c r="D11" s="1001"/>
      <c r="E11" s="1072"/>
      <c r="F11" s="1000"/>
      <c r="G11" s="1007"/>
      <c r="H11" s="1073"/>
      <c r="I11" s="1093">
        <v>0.4</v>
      </c>
      <c r="J11" s="1094"/>
      <c r="L11" s="1027">
        <f t="shared" si="0"/>
        <v>0</v>
      </c>
      <c r="M11" s="1000">
        <f t="shared" si="1"/>
        <v>0</v>
      </c>
      <c r="N11" s="1000">
        <f t="shared" si="12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3"/>
        <v>0</v>
      </c>
      <c r="S11" s="1000">
        <f t="shared" si="14"/>
        <v>0</v>
      </c>
      <c r="T11" s="1049">
        <f t="shared" si="5"/>
        <v>0</v>
      </c>
      <c r="U11" s="1115">
        <f t="shared" si="6"/>
        <v>0</v>
      </c>
      <c r="V11" s="1034"/>
      <c r="W11" s="1027">
        <f t="shared" si="7"/>
        <v>0</v>
      </c>
      <c r="X11" s="1000">
        <f t="shared" si="8"/>
        <v>0</v>
      </c>
      <c r="Y11" s="1000">
        <f t="shared" si="9"/>
        <v>0</v>
      </c>
      <c r="Z11" s="1000">
        <f t="shared" si="10"/>
        <v>0</v>
      </c>
      <c r="AA11" s="1049">
        <f t="shared" si="11"/>
        <v>0</v>
      </c>
      <c r="AB11" s="1115">
        <f t="shared" si="15"/>
        <v>0</v>
      </c>
      <c r="AD11" s="1027">
        <f t="shared" si="16"/>
        <v>0</v>
      </c>
      <c r="AE11" s="1061">
        <f t="shared" si="17"/>
        <v>0</v>
      </c>
      <c r="AF11" s="1009"/>
      <c r="AG11" s="1009"/>
      <c r="AH11" s="1009"/>
    </row>
    <row r="12" spans="2:34">
      <c r="B12" s="1075" t="s">
        <v>101</v>
      </c>
      <c r="C12" s="1049">
        <v>2157.38</v>
      </c>
      <c r="D12" s="1001"/>
      <c r="E12" s="1072"/>
      <c r="F12" s="1000"/>
      <c r="G12" s="1007"/>
      <c r="H12" s="1073"/>
      <c r="I12" s="1093">
        <v>0.4</v>
      </c>
      <c r="J12" s="1094"/>
      <c r="L12" s="1027">
        <f t="shared" si="0"/>
        <v>0</v>
      </c>
      <c r="M12" s="1000">
        <f t="shared" si="1"/>
        <v>0</v>
      </c>
      <c r="N12" s="1000">
        <f t="shared" si="12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3"/>
        <v>0</v>
      </c>
      <c r="S12" s="1000">
        <f t="shared" si="14"/>
        <v>0</v>
      </c>
      <c r="T12" s="1049">
        <f t="shared" si="5"/>
        <v>0</v>
      </c>
      <c r="U12" s="1115">
        <f t="shared" si="6"/>
        <v>0</v>
      </c>
      <c r="V12" s="1034"/>
      <c r="W12" s="1027">
        <f t="shared" si="7"/>
        <v>0</v>
      </c>
      <c r="X12" s="1000">
        <f t="shared" si="8"/>
        <v>0</v>
      </c>
      <c r="Y12" s="1000">
        <f t="shared" si="9"/>
        <v>0</v>
      </c>
      <c r="Z12" s="1000">
        <f t="shared" si="10"/>
        <v>0</v>
      </c>
      <c r="AA12" s="1049">
        <f t="shared" si="11"/>
        <v>0</v>
      </c>
      <c r="AB12" s="1115">
        <f t="shared" si="15"/>
        <v>0</v>
      </c>
      <c r="AD12" s="1027">
        <f t="shared" si="16"/>
        <v>0</v>
      </c>
      <c r="AE12" s="1061">
        <f t="shared" si="17"/>
        <v>0</v>
      </c>
      <c r="AF12" s="1009"/>
      <c r="AG12" s="1009"/>
      <c r="AH12" s="1009"/>
    </row>
    <row r="13" spans="2:34">
      <c r="B13" s="1075" t="s">
        <v>102</v>
      </c>
      <c r="C13" s="1049">
        <v>2157.38</v>
      </c>
      <c r="D13" s="1001"/>
      <c r="E13" s="1072"/>
      <c r="F13" s="1000"/>
      <c r="G13" s="1007"/>
      <c r="H13" s="1073"/>
      <c r="I13" s="1093">
        <v>0.4</v>
      </c>
      <c r="J13" s="1094"/>
      <c r="L13" s="1027">
        <f t="shared" si="0"/>
        <v>0</v>
      </c>
      <c r="M13" s="1000">
        <f t="shared" si="1"/>
        <v>0</v>
      </c>
      <c r="N13" s="1000">
        <f t="shared" si="12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3"/>
        <v>0</v>
      </c>
      <c r="S13" s="1000">
        <f t="shared" si="14"/>
        <v>0</v>
      </c>
      <c r="T13" s="1049">
        <f t="shared" si="5"/>
        <v>0</v>
      </c>
      <c r="U13" s="1115">
        <f t="shared" si="6"/>
        <v>0</v>
      </c>
      <c r="V13" s="1034"/>
      <c r="W13" s="1027">
        <f t="shared" si="7"/>
        <v>0</v>
      </c>
      <c r="X13" s="1000">
        <f t="shared" si="8"/>
        <v>0</v>
      </c>
      <c r="Y13" s="1000">
        <f t="shared" si="9"/>
        <v>0</v>
      </c>
      <c r="Z13" s="1000">
        <f t="shared" si="10"/>
        <v>0</v>
      </c>
      <c r="AA13" s="1049">
        <f t="shared" si="11"/>
        <v>0</v>
      </c>
      <c r="AB13" s="1115">
        <f t="shared" si="15"/>
        <v>0</v>
      </c>
      <c r="AD13" s="1027">
        <f t="shared" si="16"/>
        <v>0</v>
      </c>
      <c r="AE13" s="1061">
        <f t="shared" si="17"/>
        <v>0</v>
      </c>
      <c r="AF13" s="1009"/>
      <c r="AG13" s="1009"/>
      <c r="AH13" s="1009"/>
    </row>
    <row r="14" spans="2:34">
      <c r="B14" s="1075" t="s">
        <v>103</v>
      </c>
      <c r="C14" s="1049">
        <v>2157.38</v>
      </c>
      <c r="D14" s="1001"/>
      <c r="E14" s="1072"/>
      <c r="F14" s="1071"/>
      <c r="G14" s="1061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12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3"/>
        <v>0</v>
      </c>
      <c r="S14" s="1000">
        <f t="shared" si="14"/>
        <v>0</v>
      </c>
      <c r="T14" s="1049">
        <f t="shared" si="5"/>
        <v>0</v>
      </c>
      <c r="U14" s="1115">
        <f t="shared" si="6"/>
        <v>0</v>
      </c>
      <c r="V14" s="1034"/>
      <c r="W14" s="1027">
        <f t="shared" si="7"/>
        <v>0</v>
      </c>
      <c r="X14" s="1000">
        <f t="shared" si="8"/>
        <v>0</v>
      </c>
      <c r="Y14" s="1000">
        <f t="shared" si="9"/>
        <v>0</v>
      </c>
      <c r="Z14" s="1000">
        <f t="shared" si="10"/>
        <v>0</v>
      </c>
      <c r="AA14" s="1049">
        <f t="shared" si="11"/>
        <v>0</v>
      </c>
      <c r="AB14" s="1115">
        <f t="shared" si="15"/>
        <v>0</v>
      </c>
      <c r="AD14" s="1027">
        <f t="shared" si="16"/>
        <v>0</v>
      </c>
      <c r="AE14" s="1061">
        <f t="shared" si="17"/>
        <v>0</v>
      </c>
      <c r="AF14" s="1009"/>
      <c r="AG14" s="1009"/>
      <c r="AH14" s="1009"/>
    </row>
    <row r="15" spans="2:34">
      <c r="B15" s="1075" t="s">
        <v>104</v>
      </c>
      <c r="C15" s="1049">
        <v>2157.38</v>
      </c>
      <c r="D15" s="1001"/>
      <c r="E15" s="1072">
        <v>202.75</v>
      </c>
      <c r="F15" s="1000"/>
      <c r="G15" s="1007"/>
      <c r="H15" s="1074">
        <v>0.2</v>
      </c>
      <c r="I15" s="1093">
        <v>0.4</v>
      </c>
      <c r="J15" s="1094"/>
      <c r="L15" s="1027">
        <f t="shared" si="0"/>
        <v>0</v>
      </c>
      <c r="M15" s="1000">
        <f t="shared" si="1"/>
        <v>0</v>
      </c>
      <c r="N15" s="1000">
        <f t="shared" si="12"/>
        <v>0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3"/>
        <v>0</v>
      </c>
      <c r="S15" s="1000">
        <f t="shared" si="14"/>
        <v>0</v>
      </c>
      <c r="T15" s="1049">
        <f t="shared" si="5"/>
        <v>0</v>
      </c>
      <c r="U15" s="1115">
        <f t="shared" si="6"/>
        <v>0</v>
      </c>
      <c r="V15" s="1034"/>
      <c r="W15" s="1027">
        <f t="shared" si="7"/>
        <v>0</v>
      </c>
      <c r="X15" s="1000">
        <f t="shared" si="8"/>
        <v>0</v>
      </c>
      <c r="Y15" s="1000">
        <f t="shared" si="9"/>
        <v>0</v>
      </c>
      <c r="Z15" s="1000">
        <f t="shared" si="10"/>
        <v>0</v>
      </c>
      <c r="AA15" s="1049">
        <f t="shared" si="11"/>
        <v>0</v>
      </c>
      <c r="AB15" s="1115">
        <f t="shared" si="15"/>
        <v>0</v>
      </c>
      <c r="AD15" s="1027">
        <f t="shared" si="16"/>
        <v>0</v>
      </c>
      <c r="AE15" s="1061">
        <f t="shared" si="17"/>
        <v>0</v>
      </c>
      <c r="AF15" s="1009"/>
      <c r="AG15" s="1009"/>
      <c r="AH15" s="1009"/>
    </row>
    <row r="16" spans="2:34">
      <c r="B16" s="1075" t="s">
        <v>105</v>
      </c>
      <c r="C16" s="1049">
        <v>2157.38</v>
      </c>
      <c r="D16" s="1001"/>
      <c r="E16" s="1072">
        <v>202.75</v>
      </c>
      <c r="F16" s="1000"/>
      <c r="G16" s="1007"/>
      <c r="H16" s="1074">
        <v>0.2</v>
      </c>
      <c r="I16" s="1093">
        <v>0.4</v>
      </c>
      <c r="J16" s="1094"/>
      <c r="L16" s="1027">
        <f t="shared" si="0"/>
        <v>0</v>
      </c>
      <c r="M16" s="1000">
        <f t="shared" si="1"/>
        <v>0</v>
      </c>
      <c r="N16" s="1000">
        <f t="shared" si="12"/>
        <v>0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3"/>
        <v>0</v>
      </c>
      <c r="S16" s="1000">
        <f t="shared" si="14"/>
        <v>0</v>
      </c>
      <c r="T16" s="1049">
        <f t="shared" si="5"/>
        <v>0</v>
      </c>
      <c r="U16" s="1115">
        <f t="shared" si="6"/>
        <v>0</v>
      </c>
      <c r="V16" s="1034"/>
      <c r="W16" s="1027">
        <f t="shared" si="7"/>
        <v>0</v>
      </c>
      <c r="X16" s="1000">
        <f t="shared" si="8"/>
        <v>0</v>
      </c>
      <c r="Y16" s="1000">
        <f t="shared" si="9"/>
        <v>0</v>
      </c>
      <c r="Z16" s="1000">
        <f t="shared" si="10"/>
        <v>0</v>
      </c>
      <c r="AA16" s="1049">
        <f t="shared" si="11"/>
        <v>0</v>
      </c>
      <c r="AB16" s="1115">
        <f t="shared" si="15"/>
        <v>0</v>
      </c>
      <c r="AD16" s="1027">
        <f t="shared" si="16"/>
        <v>0</v>
      </c>
      <c r="AE16" s="1061">
        <f t="shared" si="17"/>
        <v>0</v>
      </c>
      <c r="AF16" s="1009"/>
      <c r="AG16" s="1009"/>
      <c r="AH16" s="1009"/>
    </row>
    <row r="17" spans="2:34">
      <c r="B17" s="1075" t="s">
        <v>106</v>
      </c>
      <c r="C17" s="1049">
        <v>2157.38</v>
      </c>
      <c r="D17" s="1001"/>
      <c r="E17" s="1072"/>
      <c r="F17" s="1000"/>
      <c r="G17" s="1007"/>
      <c r="H17" s="1073"/>
      <c r="I17" s="1093">
        <v>0.4</v>
      </c>
      <c r="J17" s="1094"/>
      <c r="L17" s="1027">
        <f t="shared" si="0"/>
        <v>0</v>
      </c>
      <c r="M17" s="1000">
        <f t="shared" si="1"/>
        <v>0</v>
      </c>
      <c r="N17" s="1000">
        <f t="shared" si="12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3"/>
        <v>0</v>
      </c>
      <c r="S17" s="1000">
        <f t="shared" si="14"/>
        <v>0</v>
      </c>
      <c r="T17" s="1049">
        <f t="shared" si="5"/>
        <v>0</v>
      </c>
      <c r="U17" s="1115">
        <f t="shared" si="6"/>
        <v>0</v>
      </c>
      <c r="V17" s="1034"/>
      <c r="W17" s="1027">
        <f t="shared" si="7"/>
        <v>0</v>
      </c>
      <c r="X17" s="1000">
        <f t="shared" si="8"/>
        <v>0</v>
      </c>
      <c r="Y17" s="1000">
        <f t="shared" si="9"/>
        <v>0</v>
      </c>
      <c r="Z17" s="1000">
        <f t="shared" si="10"/>
        <v>0</v>
      </c>
      <c r="AA17" s="1049">
        <f t="shared" si="11"/>
        <v>0</v>
      </c>
      <c r="AB17" s="1115">
        <f t="shared" si="15"/>
        <v>0</v>
      </c>
      <c r="AD17" s="1027">
        <f t="shared" si="16"/>
        <v>0</v>
      </c>
      <c r="AE17" s="1061">
        <f t="shared" si="17"/>
        <v>0</v>
      </c>
      <c r="AF17" s="1009"/>
      <c r="AG17" s="1009"/>
      <c r="AH17" s="1009"/>
    </row>
    <row r="18" spans="2:34">
      <c r="B18" s="1075" t="s">
        <v>107</v>
      </c>
      <c r="C18" s="1049">
        <v>2157.38</v>
      </c>
      <c r="D18" s="1001"/>
      <c r="E18" s="1072"/>
      <c r="F18" s="1000"/>
      <c r="G18" s="1007"/>
      <c r="H18" s="1073"/>
      <c r="I18" s="1093">
        <v>0.4</v>
      </c>
      <c r="J18" s="1094"/>
      <c r="L18" s="1027">
        <f t="shared" si="0"/>
        <v>0</v>
      </c>
      <c r="M18" s="1000">
        <f t="shared" si="1"/>
        <v>0</v>
      </c>
      <c r="N18" s="1000">
        <f t="shared" si="12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3"/>
        <v>0</v>
      </c>
      <c r="S18" s="1000">
        <f t="shared" si="14"/>
        <v>0</v>
      </c>
      <c r="T18" s="1049">
        <f t="shared" si="5"/>
        <v>0</v>
      </c>
      <c r="U18" s="1115">
        <f t="shared" si="6"/>
        <v>0</v>
      </c>
      <c r="V18" s="1034"/>
      <c r="W18" s="1027">
        <f t="shared" si="7"/>
        <v>0</v>
      </c>
      <c r="X18" s="1000">
        <f t="shared" si="8"/>
        <v>0</v>
      </c>
      <c r="Y18" s="1000">
        <f t="shared" si="9"/>
        <v>0</v>
      </c>
      <c r="Z18" s="1000">
        <f t="shared" si="10"/>
        <v>0</v>
      </c>
      <c r="AA18" s="1049">
        <f t="shared" si="11"/>
        <v>0</v>
      </c>
      <c r="AB18" s="1115">
        <f t="shared" si="15"/>
        <v>0</v>
      </c>
      <c r="AD18" s="1027">
        <f t="shared" si="16"/>
        <v>0</v>
      </c>
      <c r="AE18" s="1061">
        <f t="shared" si="17"/>
        <v>0</v>
      </c>
      <c r="AF18" s="1009"/>
      <c r="AG18" s="1009"/>
      <c r="AH18" s="1009"/>
    </row>
    <row r="19" spans="2:34">
      <c r="B19" s="1075" t="s">
        <v>108</v>
      </c>
      <c r="C19" s="1049">
        <v>2157.38</v>
      </c>
      <c r="D19" s="1001"/>
      <c r="E19" s="1072"/>
      <c r="F19" s="1000"/>
      <c r="G19" s="1007"/>
      <c r="H19" s="1073"/>
      <c r="I19" s="1093">
        <v>0.4</v>
      </c>
      <c r="J19" s="1094"/>
      <c r="L19" s="1027">
        <f t="shared" si="0"/>
        <v>0</v>
      </c>
      <c r="M19" s="1000">
        <f t="shared" si="1"/>
        <v>0</v>
      </c>
      <c r="N19" s="1000">
        <f t="shared" si="12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3"/>
        <v>0</v>
      </c>
      <c r="S19" s="1000">
        <f t="shared" si="14"/>
        <v>0</v>
      </c>
      <c r="T19" s="1049">
        <f t="shared" si="5"/>
        <v>0</v>
      </c>
      <c r="U19" s="1115">
        <f t="shared" si="6"/>
        <v>0</v>
      </c>
      <c r="V19" s="1034"/>
      <c r="W19" s="1027">
        <f t="shared" si="7"/>
        <v>0</v>
      </c>
      <c r="X19" s="1000">
        <f t="shared" si="8"/>
        <v>0</v>
      </c>
      <c r="Y19" s="1000">
        <f t="shared" si="9"/>
        <v>0</v>
      </c>
      <c r="Z19" s="1000">
        <f t="shared" si="10"/>
        <v>0</v>
      </c>
      <c r="AA19" s="1049">
        <f t="shared" si="11"/>
        <v>0</v>
      </c>
      <c r="AB19" s="1115">
        <f t="shared" si="15"/>
        <v>0</v>
      </c>
      <c r="AD19" s="1027">
        <f t="shared" si="16"/>
        <v>0</v>
      </c>
      <c r="AE19" s="1007">
        <f t="shared" si="17"/>
        <v>0</v>
      </c>
      <c r="AG19" s="1009"/>
    </row>
    <row r="20" spans="2:34">
      <c r="B20" s="1075" t="s">
        <v>109</v>
      </c>
      <c r="C20" s="1108">
        <v>2157.38</v>
      </c>
      <c r="D20" s="1001"/>
      <c r="E20" s="1122"/>
      <c r="F20" s="1108"/>
      <c r="G20" s="1120"/>
      <c r="H20" s="1107"/>
      <c r="I20" s="1093">
        <v>0.4</v>
      </c>
      <c r="J20" s="1088"/>
      <c r="K20" s="1010"/>
      <c r="L20" s="1128">
        <f t="shared" si="0"/>
        <v>0</v>
      </c>
      <c r="M20" s="1129">
        <f t="shared" si="1"/>
        <v>0</v>
      </c>
      <c r="N20" s="1129">
        <f t="shared" si="12"/>
        <v>0</v>
      </c>
      <c r="O20" s="1129">
        <f t="shared" si="2"/>
        <v>0</v>
      </c>
      <c r="P20" s="1129">
        <f t="shared" si="3"/>
        <v>0</v>
      </c>
      <c r="Q20" s="1129">
        <f t="shared" si="4"/>
        <v>0</v>
      </c>
      <c r="R20" s="1129">
        <f t="shared" si="13"/>
        <v>0</v>
      </c>
      <c r="S20" s="1129">
        <f t="shared" si="14"/>
        <v>0</v>
      </c>
      <c r="T20" s="1133">
        <f t="shared" si="5"/>
        <v>0</v>
      </c>
      <c r="U20" s="1134">
        <f t="shared" si="6"/>
        <v>0</v>
      </c>
      <c r="V20" s="1010"/>
      <c r="W20" s="1128">
        <f t="shared" si="7"/>
        <v>0</v>
      </c>
      <c r="X20" s="1129">
        <f t="shared" si="8"/>
        <v>0</v>
      </c>
      <c r="Y20" s="1129">
        <f t="shared" si="9"/>
        <v>0</v>
      </c>
      <c r="Z20" s="1129">
        <f t="shared" si="10"/>
        <v>0</v>
      </c>
      <c r="AA20" s="1133">
        <f t="shared" si="11"/>
        <v>0</v>
      </c>
      <c r="AB20" s="1134">
        <f t="shared" si="15"/>
        <v>0</v>
      </c>
      <c r="AD20" s="1128">
        <f t="shared" si="16"/>
        <v>0</v>
      </c>
      <c r="AE20" s="1137">
        <f t="shared" si="17"/>
        <v>0</v>
      </c>
    </row>
    <row r="21" spans="2:34">
      <c r="B21" s="1123"/>
      <c r="C21" s="1124"/>
      <c r="D21" s="1102"/>
      <c r="E21" s="1124"/>
      <c r="F21" s="1124"/>
      <c r="G21" s="1124"/>
      <c r="H21" s="1124"/>
      <c r="I21" s="1124"/>
      <c r="J21" s="1124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D21" s="1010"/>
      <c r="AE21" s="1010"/>
    </row>
    <row r="22" spans="2:34">
      <c r="B22" s="981" t="s">
        <v>110</v>
      </c>
      <c r="D22" s="1125"/>
      <c r="E22" s="1013" t="s">
        <v>111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5"/>
    </row>
    <row r="23" spans="2:34">
      <c r="D23" s="1014" t="s">
        <v>112</v>
      </c>
      <c r="E23" s="1013" t="s">
        <v>113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114</v>
      </c>
      <c r="X23" s="1010"/>
      <c r="Y23" s="1010"/>
      <c r="Z23" s="1010"/>
      <c r="AA23" s="1010"/>
      <c r="AB23" s="1010"/>
      <c r="AC23" s="1010"/>
      <c r="AD23" s="1015"/>
    </row>
    <row r="24" spans="2:34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3" t="s">
        <v>115</v>
      </c>
      <c r="Y24" s="1010"/>
      <c r="Z24" s="1010"/>
      <c r="AA24" s="1010"/>
      <c r="AB24" s="1010"/>
      <c r="AC24" s="1010"/>
      <c r="AD24" s="1015"/>
    </row>
    <row r="25" spans="2:34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3" t="s">
        <v>116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131</v>
      </c>
      <c r="O34" s="1130">
        <f>'DADOS '!E10</f>
        <v>0</v>
      </c>
      <c r="P34" s="981" t="s">
        <v>132</v>
      </c>
      <c r="Q34" s="1054">
        <f>O34*AD46</f>
        <v>0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130">
        <f>'DADOS '!E12</f>
        <v>0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130">
        <f>'DADOS '!D19</f>
        <v>0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130">
        <f>'DADOS '!C4</f>
        <v>0</v>
      </c>
      <c r="P38" s="981" t="s">
        <v>142</v>
      </c>
      <c r="Q38" s="1055"/>
      <c r="R38" s="1054"/>
      <c r="S38" s="1054"/>
    </row>
    <row r="39" spans="2:31">
      <c r="B39" s="981" t="s">
        <v>143</v>
      </c>
      <c r="O39" s="1039">
        <f>190+5</f>
        <v>195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zoomScale="70" zoomScaleNormal="70" zoomScalePageLayoutView="55" workbookViewId="0">
      <selection activeCell="B5" sqref="B5"/>
    </sheetView>
  </sheetViews>
  <sheetFormatPr defaultColWidth="8.88671875" defaultRowHeight="13.2"/>
  <cols>
    <col min="1" max="1" width="1.88671875" style="981" customWidth="1"/>
    <col min="2" max="2" width="47.33203125" style="981" customWidth="1"/>
    <col min="3" max="3" width="9.77734375" style="981" hidden="1" customWidth="1"/>
    <col min="4" max="4" width="12.44140625" style="981" customWidth="1"/>
    <col min="5" max="5" width="9.21875" style="981" customWidth="1"/>
    <col min="6" max="6" width="9.441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1067" t="s">
        <v>61</v>
      </c>
      <c r="C2" s="982"/>
      <c r="T2" s="1009" t="e">
        <f>T7/L7</f>
        <v>#DIV/0!</v>
      </c>
    </row>
    <row r="3" spans="2:36">
      <c r="B3" s="1067" t="s">
        <v>62</v>
      </c>
      <c r="C3" s="1068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v>45292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157</v>
      </c>
      <c r="C7" s="1000">
        <v>2157.38</v>
      </c>
      <c r="D7" s="1001"/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0</v>
      </c>
      <c r="M7" s="1000">
        <f t="shared" ref="M7:M39" si="1">IF(D7=0,0,IF($W$79=1,($O$87*I7),IF($W$79=0,(I7*D7)*1)))</f>
        <v>0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0</v>
      </c>
      <c r="U7" s="1050">
        <f t="shared" ref="U7:U56" si="9">SUM(L7:T7)</f>
        <v>0</v>
      </c>
      <c r="V7" s="1051"/>
      <c r="W7" s="1052">
        <f t="shared" ref="W7:W39" si="10">IF($W$74=1,0,IF(D7=0,0,$O$83*$O$84))</f>
        <v>0</v>
      </c>
      <c r="X7" s="1000">
        <f t="shared" ref="X7:X39" si="11">IF(D7=0,0,$O$85)</f>
        <v>0</v>
      </c>
      <c r="Y7" s="1000">
        <f t="shared" ref="Y7:Y39" si="12">IF(D7=0,0,IF((($O$77*$M$77*$O$84)-D7*0.06)&lt;0,0,(($O$77*$M$77*$O$84)-D7*0.06)))</f>
        <v>0</v>
      </c>
      <c r="Z7" s="1000">
        <f t="shared" ref="Z7:Z39" si="13">IF(D7=0,0,$O$88)</f>
        <v>0</v>
      </c>
      <c r="AA7" s="1049">
        <f t="shared" ref="AA7:AA39" si="14">IF(D7=0,0,$O$86)</f>
        <v>0</v>
      </c>
      <c r="AB7" s="1050">
        <f>SUM(W7:AA7)</f>
        <v>0</v>
      </c>
      <c r="AC7" s="1056"/>
      <c r="AD7" s="1027">
        <f t="shared" ref="AD7:AD39" si="15">AE7/$O$79</f>
        <v>0</v>
      </c>
      <c r="AE7" s="1061">
        <f t="shared" ref="AE7:AE56" si="16">U7+AB7</f>
        <v>0</v>
      </c>
      <c r="AF7" s="1009"/>
      <c r="AG7" s="1056"/>
      <c r="AH7" s="1009"/>
    </row>
    <row r="8" spans="2:36">
      <c r="B8" s="999" t="s">
        <v>158</v>
      </c>
      <c r="C8" s="1000">
        <v>2157.38</v>
      </c>
      <c r="D8" s="1001"/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0</v>
      </c>
      <c r="M8" s="1000">
        <f t="shared" si="1"/>
        <v>0</v>
      </c>
      <c r="N8" s="1000">
        <f t="shared" si="2"/>
        <v>0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0</v>
      </c>
      <c r="U8" s="1050">
        <f t="shared" si="9"/>
        <v>0</v>
      </c>
      <c r="V8" s="1051"/>
      <c r="W8" s="1052">
        <f t="shared" si="10"/>
        <v>0</v>
      </c>
      <c r="X8" s="1000">
        <f t="shared" si="11"/>
        <v>0</v>
      </c>
      <c r="Y8" s="1000">
        <f t="shared" si="12"/>
        <v>0</v>
      </c>
      <c r="Z8" s="1000">
        <f t="shared" si="13"/>
        <v>0</v>
      </c>
      <c r="AA8" s="1049">
        <f t="shared" si="14"/>
        <v>0</v>
      </c>
      <c r="AB8" s="1050">
        <f t="shared" ref="AB8:AB56" si="17">SUM(W8:AA8)</f>
        <v>0</v>
      </c>
      <c r="AC8" s="1056"/>
      <c r="AD8" s="1027">
        <f t="shared" si="15"/>
        <v>0</v>
      </c>
      <c r="AE8" s="1061">
        <f t="shared" si="16"/>
        <v>0</v>
      </c>
      <c r="AF8" s="1009"/>
      <c r="AG8" s="1056"/>
      <c r="AH8" s="1009"/>
    </row>
    <row r="9" spans="2:36">
      <c r="B9" s="999" t="s">
        <v>159</v>
      </c>
      <c r="C9" s="1049">
        <v>1393.78</v>
      </c>
      <c r="D9" s="1001"/>
      <c r="E9" s="1006"/>
      <c r="F9" s="1000"/>
      <c r="G9" s="1007"/>
      <c r="H9" s="1069"/>
      <c r="I9" s="1028">
        <v>0.4</v>
      </c>
      <c r="J9" s="1029"/>
      <c r="L9" s="1027">
        <f t="shared" si="0"/>
        <v>0</v>
      </c>
      <c r="M9" s="1000">
        <f t="shared" si="1"/>
        <v>0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0</v>
      </c>
      <c r="U9" s="1050">
        <f t="shared" si="9"/>
        <v>0</v>
      </c>
      <c r="V9" s="1051"/>
      <c r="W9" s="1052">
        <f t="shared" si="10"/>
        <v>0</v>
      </c>
      <c r="X9" s="1000">
        <f t="shared" si="11"/>
        <v>0</v>
      </c>
      <c r="Y9" s="1000">
        <f t="shared" si="12"/>
        <v>0</v>
      </c>
      <c r="Z9" s="1000">
        <f t="shared" si="13"/>
        <v>0</v>
      </c>
      <c r="AA9" s="1049">
        <f t="shared" si="14"/>
        <v>0</v>
      </c>
      <c r="AB9" s="1050">
        <f t="shared" si="17"/>
        <v>0</v>
      </c>
      <c r="AC9" s="1056"/>
      <c r="AD9" s="1027">
        <f t="shared" si="15"/>
        <v>0</v>
      </c>
      <c r="AE9" s="1061">
        <f t="shared" si="16"/>
        <v>0</v>
      </c>
      <c r="AF9" s="1009"/>
      <c r="AG9" s="1056"/>
      <c r="AH9" s="1009"/>
    </row>
    <row r="10" spans="2:36">
      <c r="B10" s="999" t="s">
        <v>160</v>
      </c>
      <c r="C10" s="1049">
        <v>1393.78</v>
      </c>
      <c r="D10" s="1001"/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0</v>
      </c>
      <c r="M10" s="1000">
        <f t="shared" si="1"/>
        <v>0</v>
      </c>
      <c r="N10" s="1000">
        <f t="shared" si="2"/>
        <v>0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0</v>
      </c>
      <c r="U10" s="1050">
        <f t="shared" si="9"/>
        <v>0</v>
      </c>
      <c r="V10" s="1051"/>
      <c r="W10" s="1052">
        <f t="shared" si="10"/>
        <v>0</v>
      </c>
      <c r="X10" s="1000">
        <f t="shared" si="11"/>
        <v>0</v>
      </c>
      <c r="Y10" s="1000">
        <f t="shared" si="12"/>
        <v>0</v>
      </c>
      <c r="Z10" s="1000">
        <f t="shared" si="13"/>
        <v>0</v>
      </c>
      <c r="AA10" s="1049">
        <f t="shared" si="14"/>
        <v>0</v>
      </c>
      <c r="AB10" s="1050">
        <f t="shared" si="17"/>
        <v>0</v>
      </c>
      <c r="AC10" s="1056"/>
      <c r="AD10" s="1027">
        <f t="shared" si="15"/>
        <v>0</v>
      </c>
      <c r="AE10" s="1061">
        <f t="shared" si="16"/>
        <v>0</v>
      </c>
      <c r="AF10" s="1009"/>
      <c r="AG10" s="1056"/>
      <c r="AH10" s="1009"/>
    </row>
    <row r="11" spans="2:36">
      <c r="B11" s="999" t="s">
        <v>161</v>
      </c>
      <c r="C11" s="1000">
        <v>1362.04</v>
      </c>
      <c r="D11" s="1001"/>
      <c r="E11" s="1006"/>
      <c r="F11" s="1000"/>
      <c r="G11" s="1007"/>
      <c r="H11" s="1069"/>
      <c r="I11" s="1028">
        <v>0.4</v>
      </c>
      <c r="J11" s="1029"/>
      <c r="L11" s="1027">
        <f t="shared" si="0"/>
        <v>0</v>
      </c>
      <c r="M11" s="1000">
        <f t="shared" si="1"/>
        <v>0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0</v>
      </c>
      <c r="U11" s="1050">
        <f t="shared" si="9"/>
        <v>0</v>
      </c>
      <c r="V11" s="1051"/>
      <c r="W11" s="1052">
        <f t="shared" si="10"/>
        <v>0</v>
      </c>
      <c r="X11" s="1000">
        <f t="shared" si="11"/>
        <v>0</v>
      </c>
      <c r="Y11" s="1000">
        <f t="shared" si="12"/>
        <v>0</v>
      </c>
      <c r="Z11" s="1000">
        <f t="shared" si="13"/>
        <v>0</v>
      </c>
      <c r="AA11" s="1049">
        <f t="shared" si="14"/>
        <v>0</v>
      </c>
      <c r="AB11" s="1050">
        <f t="shared" si="17"/>
        <v>0</v>
      </c>
      <c r="AC11" s="1056"/>
      <c r="AD11" s="1027">
        <f t="shared" si="15"/>
        <v>0</v>
      </c>
      <c r="AE11" s="1061">
        <f t="shared" si="16"/>
        <v>0</v>
      </c>
      <c r="AF11" s="1009"/>
      <c r="AG11" s="1056"/>
      <c r="AH11" s="1009"/>
    </row>
    <row r="12" spans="2:36">
      <c r="B12" s="1070" t="s">
        <v>162</v>
      </c>
      <c r="C12" s="1000">
        <v>1362.04</v>
      </c>
      <c r="D12" s="1001"/>
      <c r="E12" s="1006"/>
      <c r="F12" s="1071"/>
      <c r="G12" s="1061"/>
      <c r="H12" s="1069"/>
      <c r="I12" s="1028">
        <v>0.4</v>
      </c>
      <c r="J12" s="1029"/>
      <c r="L12" s="1027">
        <f t="shared" si="0"/>
        <v>0</v>
      </c>
      <c r="M12" s="1000">
        <f t="shared" si="1"/>
        <v>0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0</v>
      </c>
      <c r="U12" s="1050">
        <f t="shared" si="9"/>
        <v>0</v>
      </c>
      <c r="V12" s="1051"/>
      <c r="W12" s="1052">
        <f t="shared" si="10"/>
        <v>0</v>
      </c>
      <c r="X12" s="1000">
        <f t="shared" si="11"/>
        <v>0</v>
      </c>
      <c r="Y12" s="1000">
        <f t="shared" si="12"/>
        <v>0</v>
      </c>
      <c r="Z12" s="1000">
        <f t="shared" si="13"/>
        <v>0</v>
      </c>
      <c r="AA12" s="1049">
        <f t="shared" si="14"/>
        <v>0</v>
      </c>
      <c r="AB12" s="1050">
        <f t="shared" si="17"/>
        <v>0</v>
      </c>
      <c r="AC12" s="1056"/>
      <c r="AD12" s="1027">
        <f t="shared" si="15"/>
        <v>0</v>
      </c>
      <c r="AE12" s="1061">
        <f t="shared" si="16"/>
        <v>0</v>
      </c>
      <c r="AF12" s="1009"/>
      <c r="AG12" s="1056"/>
      <c r="AH12" s="1009"/>
    </row>
    <row r="13" spans="2:36">
      <c r="B13" s="1070" t="s">
        <v>163</v>
      </c>
      <c r="C13" s="1000">
        <v>1393.78</v>
      </c>
      <c r="D13" s="1001"/>
      <c r="E13" s="1072"/>
      <c r="F13" s="1000"/>
      <c r="G13" s="1007"/>
      <c r="H13" s="1073"/>
      <c r="I13" s="1093">
        <v>0.4</v>
      </c>
      <c r="J13" s="1094"/>
      <c r="L13" s="1027">
        <f t="shared" si="0"/>
        <v>0</v>
      </c>
      <c r="M13" s="1000">
        <f t="shared" si="1"/>
        <v>0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0</v>
      </c>
      <c r="U13" s="1050">
        <f t="shared" si="9"/>
        <v>0</v>
      </c>
      <c r="V13" s="1051"/>
      <c r="W13" s="1052">
        <f t="shared" si="10"/>
        <v>0</v>
      </c>
      <c r="X13" s="1000">
        <f t="shared" si="11"/>
        <v>0</v>
      </c>
      <c r="Y13" s="1000">
        <f t="shared" si="12"/>
        <v>0</v>
      </c>
      <c r="Z13" s="1000">
        <f t="shared" si="13"/>
        <v>0</v>
      </c>
      <c r="AA13" s="1049">
        <f t="shared" si="14"/>
        <v>0</v>
      </c>
      <c r="AB13" s="1050">
        <f t="shared" si="17"/>
        <v>0</v>
      </c>
      <c r="AC13" s="1056"/>
      <c r="AD13" s="1027">
        <f t="shared" si="15"/>
        <v>0</v>
      </c>
      <c r="AE13" s="1061">
        <f t="shared" si="16"/>
        <v>0</v>
      </c>
      <c r="AF13" s="1009"/>
      <c r="AG13" s="1056"/>
      <c r="AH13" s="1009"/>
    </row>
    <row r="14" spans="2:36">
      <c r="B14" s="999" t="s">
        <v>164</v>
      </c>
      <c r="C14" s="1000"/>
      <c r="D14" s="1001"/>
      <c r="E14" s="1072"/>
      <c r="F14" s="1000"/>
      <c r="G14" s="1007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00">
        <f t="shared" si="11"/>
        <v>0</v>
      </c>
      <c r="Y14" s="1000">
        <f t="shared" si="12"/>
        <v>0</v>
      </c>
      <c r="Z14" s="1000">
        <f t="shared" si="13"/>
        <v>0</v>
      </c>
      <c r="AA14" s="1049">
        <f t="shared" si="14"/>
        <v>0</v>
      </c>
      <c r="AB14" s="1050">
        <f t="shared" si="17"/>
        <v>0</v>
      </c>
      <c r="AC14" s="1056"/>
      <c r="AD14" s="1027">
        <f t="shared" si="15"/>
        <v>0</v>
      </c>
      <c r="AE14" s="1061">
        <f t="shared" si="16"/>
        <v>0</v>
      </c>
      <c r="AF14" s="1009"/>
      <c r="AG14" s="1056"/>
      <c r="AH14" s="1009"/>
    </row>
    <row r="15" spans="2:36">
      <c r="B15" s="1070" t="s">
        <v>165</v>
      </c>
      <c r="C15" s="1049">
        <v>1320.85</v>
      </c>
      <c r="D15" s="1001"/>
      <c r="E15" s="1072"/>
      <c r="F15" s="1000"/>
      <c r="G15" s="1007"/>
      <c r="H15" s="1073"/>
      <c r="I15" s="1093">
        <v>0.4</v>
      </c>
      <c r="J15" s="1094"/>
      <c r="L15" s="1027">
        <f t="shared" si="0"/>
        <v>0</v>
      </c>
      <c r="M15" s="1000">
        <f t="shared" si="1"/>
        <v>0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8">$O$82*(L15+M15+N15+O15+P15+Q15+R15+S15)</f>
        <v>0</v>
      </c>
      <c r="U15" s="1050">
        <f t="shared" si="9"/>
        <v>0</v>
      </c>
      <c r="V15" s="1051"/>
      <c r="W15" s="1052">
        <f t="shared" si="10"/>
        <v>0</v>
      </c>
      <c r="X15" s="1000">
        <f t="shared" si="11"/>
        <v>0</v>
      </c>
      <c r="Y15" s="1000">
        <f t="shared" si="12"/>
        <v>0</v>
      </c>
      <c r="Z15" s="1000">
        <f t="shared" si="13"/>
        <v>0</v>
      </c>
      <c r="AA15" s="1049">
        <f t="shared" si="14"/>
        <v>0</v>
      </c>
      <c r="AB15" s="1050">
        <f t="shared" si="17"/>
        <v>0</v>
      </c>
      <c r="AC15" s="1056"/>
      <c r="AD15" s="1027">
        <f t="shared" si="15"/>
        <v>0</v>
      </c>
      <c r="AE15" s="1061">
        <f t="shared" si="16"/>
        <v>0</v>
      </c>
      <c r="AF15" s="1009"/>
      <c r="AG15" s="1056"/>
      <c r="AH15" s="1009"/>
    </row>
    <row r="16" spans="2:36">
      <c r="B16" s="1070" t="s">
        <v>166</v>
      </c>
      <c r="C16" s="1049">
        <v>1320.85</v>
      </c>
      <c r="D16" s="1001"/>
      <c r="E16" s="1072"/>
      <c r="F16" s="1000"/>
      <c r="G16" s="1007"/>
      <c r="H16" s="1073"/>
      <c r="I16" s="1093">
        <v>0.4</v>
      </c>
      <c r="J16" s="1094"/>
      <c r="L16" s="1027">
        <f t="shared" si="0"/>
        <v>0</v>
      </c>
      <c r="M16" s="1000">
        <f t="shared" si="1"/>
        <v>0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8"/>
        <v>0</v>
      </c>
      <c r="U16" s="1050">
        <f t="shared" si="9"/>
        <v>0</v>
      </c>
      <c r="V16" s="1051"/>
      <c r="W16" s="1052">
        <f t="shared" si="10"/>
        <v>0</v>
      </c>
      <c r="X16" s="1000">
        <f t="shared" si="11"/>
        <v>0</v>
      </c>
      <c r="Y16" s="1000">
        <f t="shared" si="12"/>
        <v>0</v>
      </c>
      <c r="Z16" s="1000">
        <f t="shared" si="13"/>
        <v>0</v>
      </c>
      <c r="AA16" s="1049">
        <f t="shared" si="14"/>
        <v>0</v>
      </c>
      <c r="AB16" s="1050">
        <f t="shared" si="17"/>
        <v>0</v>
      </c>
      <c r="AC16" s="1056"/>
      <c r="AD16" s="1027">
        <f t="shared" si="15"/>
        <v>0</v>
      </c>
      <c r="AE16" s="1061">
        <f t="shared" si="16"/>
        <v>0</v>
      </c>
      <c r="AF16" s="1009"/>
      <c r="AG16" s="1056"/>
      <c r="AH16" s="1009"/>
    </row>
    <row r="17" spans="2:34">
      <c r="B17" s="1070" t="s">
        <v>167</v>
      </c>
      <c r="C17" s="1049">
        <v>1320.85</v>
      </c>
      <c r="D17" s="1001"/>
      <c r="E17" s="1072">
        <v>24.55</v>
      </c>
      <c r="F17" s="1000"/>
      <c r="G17" s="1007"/>
      <c r="H17" s="1074">
        <v>0.2</v>
      </c>
      <c r="I17" s="1093">
        <v>0.4</v>
      </c>
      <c r="J17" s="1094"/>
      <c r="L17" s="1027">
        <f t="shared" si="0"/>
        <v>0</v>
      </c>
      <c r="M17" s="1000">
        <f t="shared" si="1"/>
        <v>0</v>
      </c>
      <c r="N17" s="1000">
        <f t="shared" si="2"/>
        <v>0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8"/>
        <v>0</v>
      </c>
      <c r="U17" s="1050">
        <f t="shared" si="9"/>
        <v>0</v>
      </c>
      <c r="V17" s="1051"/>
      <c r="W17" s="1052">
        <f t="shared" si="10"/>
        <v>0</v>
      </c>
      <c r="X17" s="1000">
        <f t="shared" si="11"/>
        <v>0</v>
      </c>
      <c r="Y17" s="1000">
        <f t="shared" si="12"/>
        <v>0</v>
      </c>
      <c r="Z17" s="1000">
        <f t="shared" si="13"/>
        <v>0</v>
      </c>
      <c r="AA17" s="1049">
        <f t="shared" si="14"/>
        <v>0</v>
      </c>
      <c r="AB17" s="1050">
        <f t="shared" si="17"/>
        <v>0</v>
      </c>
      <c r="AC17" s="1056"/>
      <c r="AD17" s="1027">
        <f t="shared" si="15"/>
        <v>0</v>
      </c>
      <c r="AE17" s="1061">
        <f t="shared" si="16"/>
        <v>0</v>
      </c>
      <c r="AF17" s="1009"/>
      <c r="AG17" s="1056"/>
      <c r="AH17" s="1009"/>
    </row>
    <row r="18" spans="2:34">
      <c r="B18" s="1075" t="s">
        <v>168</v>
      </c>
      <c r="C18" s="1049">
        <v>2157.38</v>
      </c>
      <c r="D18" s="1001"/>
      <c r="E18" s="1072"/>
      <c r="F18" s="1000"/>
      <c r="G18" s="1007"/>
      <c r="H18" s="1073"/>
      <c r="I18" s="1093">
        <v>0.4</v>
      </c>
      <c r="J18" s="1095"/>
      <c r="L18" s="1027">
        <f t="shared" si="0"/>
        <v>0</v>
      </c>
      <c r="M18" s="1000">
        <f t="shared" si="1"/>
        <v>0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8"/>
        <v>0</v>
      </c>
      <c r="U18" s="1050">
        <f t="shared" si="9"/>
        <v>0</v>
      </c>
      <c r="V18" s="1051"/>
      <c r="W18" s="1052">
        <f t="shared" si="10"/>
        <v>0</v>
      </c>
      <c r="X18" s="1000">
        <f t="shared" si="11"/>
        <v>0</v>
      </c>
      <c r="Y18" s="1000">
        <f t="shared" si="12"/>
        <v>0</v>
      </c>
      <c r="Z18" s="1000">
        <f t="shared" si="13"/>
        <v>0</v>
      </c>
      <c r="AA18" s="1049">
        <f t="shared" si="14"/>
        <v>0</v>
      </c>
      <c r="AB18" s="1050">
        <f t="shared" si="17"/>
        <v>0</v>
      </c>
      <c r="AC18" s="1056"/>
      <c r="AD18" s="1027">
        <f t="shared" si="15"/>
        <v>0</v>
      </c>
      <c r="AE18" s="1061">
        <f t="shared" si="16"/>
        <v>0</v>
      </c>
      <c r="AF18" s="1009"/>
      <c r="AG18" s="1056"/>
      <c r="AH18" s="1009"/>
    </row>
    <row r="19" spans="2:34">
      <c r="B19" s="1075" t="s">
        <v>169</v>
      </c>
      <c r="C19" s="1049">
        <v>2157.38</v>
      </c>
      <c r="D19" s="1001"/>
      <c r="E19" s="1072">
        <v>24.55</v>
      </c>
      <c r="F19" s="1000"/>
      <c r="G19" s="1007"/>
      <c r="H19" s="1074">
        <v>0.2</v>
      </c>
      <c r="I19" s="1093">
        <v>0.4</v>
      </c>
      <c r="J19" s="1095"/>
      <c r="L19" s="1027">
        <f t="shared" si="0"/>
        <v>0</v>
      </c>
      <c r="M19" s="1000">
        <f t="shared" si="1"/>
        <v>0</v>
      </c>
      <c r="N19" s="1000">
        <f t="shared" si="2"/>
        <v>0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8"/>
        <v>0</v>
      </c>
      <c r="U19" s="1050">
        <f t="shared" si="9"/>
        <v>0</v>
      </c>
      <c r="V19" s="1051"/>
      <c r="W19" s="1052">
        <f t="shared" si="10"/>
        <v>0</v>
      </c>
      <c r="X19" s="1000">
        <f t="shared" si="11"/>
        <v>0</v>
      </c>
      <c r="Y19" s="1000">
        <f t="shared" si="12"/>
        <v>0</v>
      </c>
      <c r="Z19" s="1000">
        <f t="shared" si="13"/>
        <v>0</v>
      </c>
      <c r="AA19" s="1049">
        <f t="shared" si="14"/>
        <v>0</v>
      </c>
      <c r="AB19" s="1050">
        <f t="shared" si="17"/>
        <v>0</v>
      </c>
      <c r="AC19" s="1056"/>
      <c r="AD19" s="1027">
        <f t="shared" si="15"/>
        <v>0</v>
      </c>
      <c r="AE19" s="1061">
        <f t="shared" si="16"/>
        <v>0</v>
      </c>
      <c r="AF19" s="1009"/>
      <c r="AG19" s="1056"/>
      <c r="AH19" s="1009"/>
    </row>
    <row r="20" spans="2:34">
      <c r="B20" s="1075" t="s">
        <v>170</v>
      </c>
      <c r="C20" s="1049">
        <v>1320.85</v>
      </c>
      <c r="D20" s="1001"/>
      <c r="E20" s="1072">
        <v>202.75</v>
      </c>
      <c r="F20" s="1000"/>
      <c r="G20" s="1007"/>
      <c r="H20" s="1074">
        <v>0.2</v>
      </c>
      <c r="I20" s="1093">
        <v>0.4</v>
      </c>
      <c r="J20" s="1094"/>
      <c r="L20" s="1027">
        <f t="shared" si="0"/>
        <v>0</v>
      </c>
      <c r="M20" s="1000">
        <f t="shared" si="1"/>
        <v>0</v>
      </c>
      <c r="N20" s="1000">
        <f t="shared" si="2"/>
        <v>0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8"/>
        <v>0</v>
      </c>
      <c r="U20" s="1050">
        <f t="shared" si="9"/>
        <v>0</v>
      </c>
      <c r="V20" s="1051"/>
      <c r="W20" s="1052">
        <f t="shared" si="10"/>
        <v>0</v>
      </c>
      <c r="X20" s="1000">
        <f t="shared" si="11"/>
        <v>0</v>
      </c>
      <c r="Y20" s="1000">
        <f t="shared" si="12"/>
        <v>0</v>
      </c>
      <c r="Z20" s="1000">
        <f t="shared" si="13"/>
        <v>0</v>
      </c>
      <c r="AA20" s="1049">
        <f t="shared" si="14"/>
        <v>0</v>
      </c>
      <c r="AB20" s="1050">
        <f t="shared" si="17"/>
        <v>0</v>
      </c>
      <c r="AC20" s="1056"/>
      <c r="AD20" s="1027">
        <f t="shared" si="15"/>
        <v>0</v>
      </c>
      <c r="AE20" s="1061">
        <f t="shared" si="16"/>
        <v>0</v>
      </c>
      <c r="AF20" s="1009"/>
      <c r="AG20" s="1056"/>
      <c r="AH20" s="1009"/>
    </row>
    <row r="21" spans="2:34">
      <c r="B21" s="1075" t="s">
        <v>171</v>
      </c>
      <c r="C21" s="1049">
        <v>2157.38</v>
      </c>
      <c r="D21" s="1001"/>
      <c r="E21" s="1072"/>
      <c r="F21" s="1000"/>
      <c r="G21" s="1007"/>
      <c r="H21" s="1074"/>
      <c r="I21" s="1093">
        <v>0.4</v>
      </c>
      <c r="J21" s="1094"/>
      <c r="L21" s="1027">
        <f t="shared" si="0"/>
        <v>0</v>
      </c>
      <c r="M21" s="1000">
        <f t="shared" si="1"/>
        <v>0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8"/>
        <v>0</v>
      </c>
      <c r="U21" s="1050">
        <f t="shared" ref="U21:U35" si="19">SUM(L21:T21)</f>
        <v>0</v>
      </c>
      <c r="V21" s="1051"/>
      <c r="W21" s="1052">
        <f t="shared" si="10"/>
        <v>0</v>
      </c>
      <c r="X21" s="1000">
        <f t="shared" si="11"/>
        <v>0</v>
      </c>
      <c r="Y21" s="1000">
        <f t="shared" si="12"/>
        <v>0</v>
      </c>
      <c r="Z21" s="1000">
        <f t="shared" si="13"/>
        <v>0</v>
      </c>
      <c r="AA21" s="1049">
        <f t="shared" si="14"/>
        <v>0</v>
      </c>
      <c r="AB21" s="1050">
        <f t="shared" si="17"/>
        <v>0</v>
      </c>
      <c r="AC21" s="1056"/>
      <c r="AD21" s="1027">
        <f t="shared" si="15"/>
        <v>0</v>
      </c>
      <c r="AE21" s="1061">
        <f t="shared" si="16"/>
        <v>0</v>
      </c>
      <c r="AF21" s="1009"/>
      <c r="AG21" s="1056"/>
      <c r="AH21" s="1009"/>
    </row>
    <row r="22" spans="2:34">
      <c r="B22" s="1075" t="s">
        <v>172</v>
      </c>
      <c r="C22" s="1049">
        <v>1320.85</v>
      </c>
      <c r="D22" s="1001"/>
      <c r="E22" s="1072"/>
      <c r="F22" s="1000"/>
      <c r="G22" s="1007"/>
      <c r="H22" s="1074"/>
      <c r="I22" s="1093">
        <v>0.4</v>
      </c>
      <c r="J22" s="1094"/>
      <c r="L22" s="1027">
        <f t="shared" si="0"/>
        <v>0</v>
      </c>
      <c r="M22" s="1000">
        <f t="shared" si="1"/>
        <v>0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8"/>
        <v>0</v>
      </c>
      <c r="U22" s="1050">
        <f t="shared" si="19"/>
        <v>0</v>
      </c>
      <c r="V22" s="1051"/>
      <c r="W22" s="1052">
        <f t="shared" si="10"/>
        <v>0</v>
      </c>
      <c r="X22" s="1000">
        <f t="shared" si="11"/>
        <v>0</v>
      </c>
      <c r="Y22" s="1000">
        <f t="shared" si="12"/>
        <v>0</v>
      </c>
      <c r="Z22" s="1000">
        <f t="shared" si="13"/>
        <v>0</v>
      </c>
      <c r="AA22" s="1049">
        <f t="shared" si="14"/>
        <v>0</v>
      </c>
      <c r="AB22" s="1050">
        <f t="shared" si="17"/>
        <v>0</v>
      </c>
      <c r="AC22" s="1056"/>
      <c r="AD22" s="1027">
        <f t="shared" si="15"/>
        <v>0</v>
      </c>
      <c r="AE22" s="1061">
        <f t="shared" si="16"/>
        <v>0</v>
      </c>
      <c r="AF22" s="1009"/>
      <c r="AG22" s="1056"/>
      <c r="AH22" s="1009"/>
    </row>
    <row r="23" spans="2:34">
      <c r="B23" s="1075" t="s">
        <v>173</v>
      </c>
      <c r="C23" s="1049">
        <v>1320.85</v>
      </c>
      <c r="D23" s="1001"/>
      <c r="E23" s="1072"/>
      <c r="F23" s="1000"/>
      <c r="G23" s="1007"/>
      <c r="H23" s="1074"/>
      <c r="I23" s="1093">
        <v>0.4</v>
      </c>
      <c r="J23" s="1094"/>
      <c r="L23" s="1027">
        <f t="shared" si="0"/>
        <v>0</v>
      </c>
      <c r="M23" s="1000">
        <f t="shared" si="1"/>
        <v>0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8"/>
        <v>0</v>
      </c>
      <c r="U23" s="1050">
        <f t="shared" si="19"/>
        <v>0</v>
      </c>
      <c r="V23" s="1051"/>
      <c r="W23" s="1052">
        <f t="shared" si="10"/>
        <v>0</v>
      </c>
      <c r="X23" s="1000">
        <f t="shared" si="11"/>
        <v>0</v>
      </c>
      <c r="Y23" s="1000">
        <f t="shared" si="12"/>
        <v>0</v>
      </c>
      <c r="Z23" s="1000">
        <f t="shared" si="13"/>
        <v>0</v>
      </c>
      <c r="AA23" s="1049">
        <f t="shared" si="14"/>
        <v>0</v>
      </c>
      <c r="AB23" s="1050">
        <f t="shared" si="17"/>
        <v>0</v>
      </c>
      <c r="AC23" s="1056"/>
      <c r="AD23" s="1027">
        <f t="shared" si="15"/>
        <v>0</v>
      </c>
      <c r="AE23" s="1061">
        <f t="shared" si="16"/>
        <v>0</v>
      </c>
      <c r="AF23" s="1009"/>
      <c r="AG23" s="1056"/>
      <c r="AH23" s="1009"/>
    </row>
    <row r="24" spans="2:34">
      <c r="B24" s="1075" t="s">
        <v>174</v>
      </c>
      <c r="C24" s="1049">
        <v>1320.85</v>
      </c>
      <c r="D24" s="1001"/>
      <c r="E24" s="1072"/>
      <c r="F24" s="1000"/>
      <c r="G24" s="1007"/>
      <c r="H24" s="1074"/>
      <c r="I24" s="1093">
        <v>0.4</v>
      </c>
      <c r="J24" s="1094"/>
      <c r="L24" s="1027">
        <f t="shared" si="0"/>
        <v>0</v>
      </c>
      <c r="M24" s="1000">
        <f t="shared" si="1"/>
        <v>0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8"/>
        <v>0</v>
      </c>
      <c r="U24" s="1050">
        <f t="shared" si="19"/>
        <v>0</v>
      </c>
      <c r="V24" s="1051"/>
      <c r="W24" s="1052">
        <f t="shared" si="10"/>
        <v>0</v>
      </c>
      <c r="X24" s="1000">
        <f t="shared" si="11"/>
        <v>0</v>
      </c>
      <c r="Y24" s="1000">
        <f t="shared" si="12"/>
        <v>0</v>
      </c>
      <c r="Z24" s="1000">
        <f t="shared" si="13"/>
        <v>0</v>
      </c>
      <c r="AA24" s="1049">
        <f t="shared" si="14"/>
        <v>0</v>
      </c>
      <c r="AB24" s="1050">
        <f t="shared" si="17"/>
        <v>0</v>
      </c>
      <c r="AC24" s="1056"/>
      <c r="AD24" s="1027">
        <f t="shared" si="15"/>
        <v>0</v>
      </c>
      <c r="AE24" s="1061">
        <f t="shared" si="16"/>
        <v>0</v>
      </c>
      <c r="AF24" s="1009"/>
      <c r="AG24" s="1056"/>
      <c r="AH24" s="1009"/>
    </row>
    <row r="25" spans="2:34">
      <c r="B25" s="1075" t="s">
        <v>175</v>
      </c>
      <c r="C25" s="1049">
        <v>1320.85</v>
      </c>
      <c r="D25" s="1001"/>
      <c r="E25" s="1072"/>
      <c r="F25" s="1000"/>
      <c r="G25" s="1007"/>
      <c r="H25" s="1074"/>
      <c r="I25" s="1093">
        <v>0.4</v>
      </c>
      <c r="J25" s="1094"/>
      <c r="L25" s="1027">
        <f t="shared" si="0"/>
        <v>0</v>
      </c>
      <c r="M25" s="1000">
        <f t="shared" si="1"/>
        <v>0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8"/>
        <v>0</v>
      </c>
      <c r="U25" s="1050">
        <f t="shared" si="19"/>
        <v>0</v>
      </c>
      <c r="V25" s="1051"/>
      <c r="W25" s="1052">
        <f t="shared" si="10"/>
        <v>0</v>
      </c>
      <c r="X25" s="1000">
        <f t="shared" si="11"/>
        <v>0</v>
      </c>
      <c r="Y25" s="1000">
        <f t="shared" si="12"/>
        <v>0</v>
      </c>
      <c r="Z25" s="1000">
        <f t="shared" si="13"/>
        <v>0</v>
      </c>
      <c r="AA25" s="1049">
        <f t="shared" si="14"/>
        <v>0</v>
      </c>
      <c r="AB25" s="1050">
        <f t="shared" si="17"/>
        <v>0</v>
      </c>
      <c r="AC25" s="1056"/>
      <c r="AD25" s="1027">
        <f t="shared" si="15"/>
        <v>0</v>
      </c>
      <c r="AE25" s="1061">
        <f t="shared" si="16"/>
        <v>0</v>
      </c>
      <c r="AF25" s="1009"/>
      <c r="AG25" s="1056"/>
      <c r="AH25" s="1009"/>
    </row>
    <row r="26" spans="2:34">
      <c r="B26" s="1075" t="s">
        <v>176</v>
      </c>
      <c r="C26" s="1049">
        <v>2157.38</v>
      </c>
      <c r="D26" s="1001"/>
      <c r="E26" s="1072"/>
      <c r="F26" s="1000"/>
      <c r="G26" s="1007"/>
      <c r="H26" s="1074"/>
      <c r="I26" s="1093">
        <v>0.4</v>
      </c>
      <c r="J26" s="1094"/>
      <c r="L26" s="1027">
        <f t="shared" si="0"/>
        <v>0</v>
      </c>
      <c r="M26" s="1000">
        <f t="shared" si="1"/>
        <v>0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8"/>
        <v>0</v>
      </c>
      <c r="U26" s="1050">
        <f t="shared" si="19"/>
        <v>0</v>
      </c>
      <c r="V26" s="1051"/>
      <c r="W26" s="1052">
        <f t="shared" si="10"/>
        <v>0</v>
      </c>
      <c r="X26" s="1000">
        <f t="shared" si="11"/>
        <v>0</v>
      </c>
      <c r="Y26" s="1000">
        <f t="shared" si="12"/>
        <v>0</v>
      </c>
      <c r="Z26" s="1000">
        <f t="shared" si="13"/>
        <v>0</v>
      </c>
      <c r="AA26" s="1049">
        <f t="shared" si="14"/>
        <v>0</v>
      </c>
      <c r="AB26" s="1050">
        <f t="shared" si="17"/>
        <v>0</v>
      </c>
      <c r="AC26" s="1056"/>
      <c r="AD26" s="1027">
        <f t="shared" si="15"/>
        <v>0</v>
      </c>
      <c r="AE26" s="1061">
        <f t="shared" si="16"/>
        <v>0</v>
      </c>
      <c r="AF26" s="1009"/>
      <c r="AG26" s="1056"/>
      <c r="AH26" s="1009"/>
    </row>
    <row r="27" spans="2:34">
      <c r="B27" s="1075" t="s">
        <v>177</v>
      </c>
      <c r="C27" s="1049">
        <v>1320.85</v>
      </c>
      <c r="D27" s="1001"/>
      <c r="E27" s="1072"/>
      <c r="F27" s="1000"/>
      <c r="G27" s="1007"/>
      <c r="H27" s="1074"/>
      <c r="I27" s="1093">
        <v>0.4</v>
      </c>
      <c r="J27" s="1094"/>
      <c r="L27" s="1027">
        <f t="shared" si="0"/>
        <v>0</v>
      </c>
      <c r="M27" s="1000">
        <f t="shared" si="1"/>
        <v>0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8"/>
        <v>0</v>
      </c>
      <c r="U27" s="1050">
        <f t="shared" si="19"/>
        <v>0</v>
      </c>
      <c r="V27" s="1051"/>
      <c r="W27" s="1052">
        <f t="shared" si="10"/>
        <v>0</v>
      </c>
      <c r="X27" s="1000">
        <f t="shared" si="11"/>
        <v>0</v>
      </c>
      <c r="Y27" s="1000">
        <f t="shared" si="12"/>
        <v>0</v>
      </c>
      <c r="Z27" s="1000">
        <f t="shared" si="13"/>
        <v>0</v>
      </c>
      <c r="AA27" s="1049">
        <f t="shared" si="14"/>
        <v>0</v>
      </c>
      <c r="AB27" s="1050">
        <f t="shared" si="17"/>
        <v>0</v>
      </c>
      <c r="AC27" s="1056"/>
      <c r="AD27" s="1027">
        <f t="shared" si="15"/>
        <v>0</v>
      </c>
      <c r="AE27" s="1061">
        <f t="shared" si="16"/>
        <v>0</v>
      </c>
      <c r="AF27" s="1009"/>
      <c r="AG27" s="1056"/>
      <c r="AH27" s="1009"/>
    </row>
    <row r="28" spans="2:34">
      <c r="B28" s="1075" t="s">
        <v>178</v>
      </c>
      <c r="C28" s="1049">
        <v>1320.85</v>
      </c>
      <c r="D28" s="1001"/>
      <c r="E28" s="1072"/>
      <c r="F28" s="1000"/>
      <c r="G28" s="1007"/>
      <c r="H28" s="1074"/>
      <c r="I28" s="1093">
        <v>0.4</v>
      </c>
      <c r="J28" s="1094"/>
      <c r="L28" s="1027">
        <f t="shared" si="0"/>
        <v>0</v>
      </c>
      <c r="M28" s="1000">
        <f t="shared" si="1"/>
        <v>0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8"/>
        <v>0</v>
      </c>
      <c r="U28" s="1050">
        <f t="shared" si="19"/>
        <v>0</v>
      </c>
      <c r="V28" s="1051"/>
      <c r="W28" s="1052">
        <f t="shared" si="10"/>
        <v>0</v>
      </c>
      <c r="X28" s="1000">
        <f t="shared" si="11"/>
        <v>0</v>
      </c>
      <c r="Y28" s="1000">
        <f t="shared" si="12"/>
        <v>0</v>
      </c>
      <c r="Z28" s="1000">
        <f t="shared" si="13"/>
        <v>0</v>
      </c>
      <c r="AA28" s="1049">
        <f t="shared" si="14"/>
        <v>0</v>
      </c>
      <c r="AB28" s="1050">
        <f t="shared" si="17"/>
        <v>0</v>
      </c>
      <c r="AC28" s="1056"/>
      <c r="AD28" s="1027">
        <f t="shared" si="15"/>
        <v>0</v>
      </c>
      <c r="AE28" s="1061">
        <f t="shared" si="16"/>
        <v>0</v>
      </c>
      <c r="AF28" s="1009"/>
      <c r="AG28" s="1056"/>
      <c r="AH28" s="1009"/>
    </row>
    <row r="29" spans="2:34">
      <c r="B29" s="1075" t="s">
        <v>179</v>
      </c>
      <c r="C29" s="1049">
        <v>1320.85</v>
      </c>
      <c r="D29" s="1001"/>
      <c r="E29" s="1072"/>
      <c r="F29" s="1000"/>
      <c r="G29" s="1007"/>
      <c r="H29" s="1074"/>
      <c r="I29" s="1093">
        <v>0.4</v>
      </c>
      <c r="J29" s="1094"/>
      <c r="L29" s="1027">
        <f t="shared" si="0"/>
        <v>0</v>
      </c>
      <c r="M29" s="1000">
        <f t="shared" si="1"/>
        <v>0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8"/>
        <v>0</v>
      </c>
      <c r="U29" s="1050">
        <f t="shared" si="19"/>
        <v>0</v>
      </c>
      <c r="V29" s="1051"/>
      <c r="W29" s="1052">
        <f t="shared" si="10"/>
        <v>0</v>
      </c>
      <c r="X29" s="1000">
        <f t="shared" si="11"/>
        <v>0</v>
      </c>
      <c r="Y29" s="1000">
        <f t="shared" si="12"/>
        <v>0</v>
      </c>
      <c r="Z29" s="1000">
        <f t="shared" si="13"/>
        <v>0</v>
      </c>
      <c r="AA29" s="1049">
        <f t="shared" si="14"/>
        <v>0</v>
      </c>
      <c r="AB29" s="1050">
        <f t="shared" si="17"/>
        <v>0</v>
      </c>
      <c r="AC29" s="1056"/>
      <c r="AD29" s="1027">
        <f t="shared" si="15"/>
        <v>0</v>
      </c>
      <c r="AE29" s="1061">
        <f t="shared" si="16"/>
        <v>0</v>
      </c>
      <c r="AF29" s="1009"/>
      <c r="AG29" s="1056"/>
      <c r="AH29" s="1009"/>
    </row>
    <row r="30" spans="2:34">
      <c r="B30" s="1075" t="s">
        <v>180</v>
      </c>
      <c r="C30" s="1049">
        <v>1320.85</v>
      </c>
      <c r="D30" s="1001"/>
      <c r="E30" s="1072"/>
      <c r="F30" s="1000"/>
      <c r="G30" s="1007"/>
      <c r="H30" s="1074"/>
      <c r="I30" s="1093">
        <v>0.4</v>
      </c>
      <c r="J30" s="1094"/>
      <c r="L30" s="1027">
        <f t="shared" si="0"/>
        <v>0</v>
      </c>
      <c r="M30" s="1000">
        <f t="shared" si="1"/>
        <v>0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8"/>
        <v>0</v>
      </c>
      <c r="U30" s="1050">
        <f t="shared" si="19"/>
        <v>0</v>
      </c>
      <c r="V30" s="1051"/>
      <c r="W30" s="1052">
        <f t="shared" si="10"/>
        <v>0</v>
      </c>
      <c r="X30" s="1000">
        <f t="shared" si="11"/>
        <v>0</v>
      </c>
      <c r="Y30" s="1000">
        <f t="shared" si="12"/>
        <v>0</v>
      </c>
      <c r="Z30" s="1000">
        <f t="shared" si="13"/>
        <v>0</v>
      </c>
      <c r="AA30" s="1049">
        <f t="shared" si="14"/>
        <v>0</v>
      </c>
      <c r="AB30" s="1050">
        <f t="shared" si="17"/>
        <v>0</v>
      </c>
      <c r="AC30" s="1056"/>
      <c r="AD30" s="1027">
        <f t="shared" si="15"/>
        <v>0</v>
      </c>
      <c r="AE30" s="1061">
        <f t="shared" si="16"/>
        <v>0</v>
      </c>
      <c r="AF30" s="1009"/>
      <c r="AG30" s="1056"/>
      <c r="AH30" s="1009"/>
    </row>
    <row r="31" spans="2:34">
      <c r="B31" s="1075" t="s">
        <v>181</v>
      </c>
      <c r="C31" s="1049">
        <v>2157.38</v>
      </c>
      <c r="D31" s="1001"/>
      <c r="E31" s="1072"/>
      <c r="F31" s="1000"/>
      <c r="G31" s="1007"/>
      <c r="H31" s="1074"/>
      <c r="I31" s="1093">
        <v>0.4</v>
      </c>
      <c r="J31" s="1094"/>
      <c r="L31" s="1027">
        <f t="shared" si="0"/>
        <v>0</v>
      </c>
      <c r="M31" s="1000">
        <f t="shared" si="1"/>
        <v>0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8"/>
        <v>0</v>
      </c>
      <c r="U31" s="1050">
        <f t="shared" si="19"/>
        <v>0</v>
      </c>
      <c r="V31" s="1051"/>
      <c r="W31" s="1052">
        <f t="shared" si="10"/>
        <v>0</v>
      </c>
      <c r="X31" s="1000">
        <f t="shared" si="11"/>
        <v>0</v>
      </c>
      <c r="Y31" s="1000">
        <f t="shared" si="12"/>
        <v>0</v>
      </c>
      <c r="Z31" s="1000">
        <f t="shared" si="13"/>
        <v>0</v>
      </c>
      <c r="AA31" s="1049">
        <f t="shared" si="14"/>
        <v>0</v>
      </c>
      <c r="AB31" s="1050">
        <f t="shared" si="17"/>
        <v>0</v>
      </c>
      <c r="AC31" s="1056"/>
      <c r="AD31" s="1027">
        <f t="shared" si="15"/>
        <v>0</v>
      </c>
      <c r="AE31" s="1061">
        <f t="shared" si="16"/>
        <v>0</v>
      </c>
      <c r="AF31" s="1009"/>
      <c r="AG31" s="1056"/>
      <c r="AH31" s="1009"/>
    </row>
    <row r="32" spans="2:34">
      <c r="B32" s="1075" t="s">
        <v>182</v>
      </c>
      <c r="C32" s="1049">
        <v>1320.85</v>
      </c>
      <c r="D32" s="1001"/>
      <c r="E32" s="1072"/>
      <c r="F32" s="1000"/>
      <c r="G32" s="1007"/>
      <c r="H32" s="1074"/>
      <c r="I32" s="1093">
        <v>0.4</v>
      </c>
      <c r="J32" s="1094"/>
      <c r="L32" s="1027">
        <f t="shared" si="0"/>
        <v>0</v>
      </c>
      <c r="M32" s="1000">
        <f t="shared" si="1"/>
        <v>0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8"/>
        <v>0</v>
      </c>
      <c r="U32" s="1050">
        <f t="shared" si="19"/>
        <v>0</v>
      </c>
      <c r="V32" s="1051"/>
      <c r="W32" s="1052">
        <f t="shared" si="10"/>
        <v>0</v>
      </c>
      <c r="X32" s="1000">
        <f t="shared" si="11"/>
        <v>0</v>
      </c>
      <c r="Y32" s="1000">
        <f t="shared" si="12"/>
        <v>0</v>
      </c>
      <c r="Z32" s="1000">
        <f t="shared" si="13"/>
        <v>0</v>
      </c>
      <c r="AA32" s="1049">
        <f t="shared" si="14"/>
        <v>0</v>
      </c>
      <c r="AB32" s="1050">
        <f t="shared" si="17"/>
        <v>0</v>
      </c>
      <c r="AC32" s="1056"/>
      <c r="AD32" s="1027">
        <f t="shared" si="15"/>
        <v>0</v>
      </c>
      <c r="AE32" s="1061">
        <f t="shared" si="16"/>
        <v>0</v>
      </c>
      <c r="AF32" s="1009"/>
      <c r="AG32" s="1056"/>
      <c r="AH32" s="1009"/>
    </row>
    <row r="33" spans="2:34">
      <c r="B33" s="1075" t="s">
        <v>183</v>
      </c>
      <c r="C33" s="1049">
        <v>1320.85</v>
      </c>
      <c r="D33" s="1001"/>
      <c r="E33" s="1072"/>
      <c r="F33" s="1000"/>
      <c r="G33" s="1007"/>
      <c r="H33" s="1074"/>
      <c r="I33" s="1093">
        <v>0.4</v>
      </c>
      <c r="J33" s="1094"/>
      <c r="L33" s="1027">
        <f t="shared" si="0"/>
        <v>0</v>
      </c>
      <c r="M33" s="1000">
        <f t="shared" si="1"/>
        <v>0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8"/>
        <v>0</v>
      </c>
      <c r="U33" s="1050">
        <f t="shared" si="19"/>
        <v>0</v>
      </c>
      <c r="V33" s="1051"/>
      <c r="W33" s="1052">
        <f t="shared" si="10"/>
        <v>0</v>
      </c>
      <c r="X33" s="1000">
        <f t="shared" si="11"/>
        <v>0</v>
      </c>
      <c r="Y33" s="1000">
        <f t="shared" si="12"/>
        <v>0</v>
      </c>
      <c r="Z33" s="1000">
        <f t="shared" si="13"/>
        <v>0</v>
      </c>
      <c r="AA33" s="1049">
        <f t="shared" si="14"/>
        <v>0</v>
      </c>
      <c r="AB33" s="1050">
        <f t="shared" si="17"/>
        <v>0</v>
      </c>
      <c r="AC33" s="1056"/>
      <c r="AD33" s="1027">
        <f t="shared" si="15"/>
        <v>0</v>
      </c>
      <c r="AE33" s="1061">
        <f t="shared" si="16"/>
        <v>0</v>
      </c>
      <c r="AF33" s="1009"/>
      <c r="AG33" s="1056"/>
      <c r="AH33" s="1009"/>
    </row>
    <row r="34" spans="2:34">
      <c r="B34" s="1075" t="s">
        <v>184</v>
      </c>
      <c r="C34" s="1049">
        <v>1320.85</v>
      </c>
      <c r="D34" s="1001"/>
      <c r="E34" s="1072"/>
      <c r="F34" s="1000"/>
      <c r="G34" s="1007"/>
      <c r="H34" s="1074"/>
      <c r="I34" s="1093">
        <v>0.4</v>
      </c>
      <c r="J34" s="1094"/>
      <c r="L34" s="1027">
        <f t="shared" si="0"/>
        <v>0</v>
      </c>
      <c r="M34" s="1000">
        <f t="shared" si="1"/>
        <v>0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8"/>
        <v>0</v>
      </c>
      <c r="U34" s="1050">
        <f t="shared" si="19"/>
        <v>0</v>
      </c>
      <c r="V34" s="1051"/>
      <c r="W34" s="1052">
        <f t="shared" si="10"/>
        <v>0</v>
      </c>
      <c r="X34" s="1000">
        <f t="shared" si="11"/>
        <v>0</v>
      </c>
      <c r="Y34" s="1000">
        <f t="shared" si="12"/>
        <v>0</v>
      </c>
      <c r="Z34" s="1000">
        <f t="shared" si="13"/>
        <v>0</v>
      </c>
      <c r="AA34" s="1049">
        <f t="shared" si="14"/>
        <v>0</v>
      </c>
      <c r="AB34" s="1050">
        <f t="shared" si="17"/>
        <v>0</v>
      </c>
      <c r="AC34" s="1056"/>
      <c r="AD34" s="1027">
        <f t="shared" si="15"/>
        <v>0</v>
      </c>
      <c r="AE34" s="1061">
        <f t="shared" si="16"/>
        <v>0</v>
      </c>
      <c r="AF34" s="1009"/>
      <c r="AG34" s="1056"/>
      <c r="AH34" s="1009"/>
    </row>
    <row r="35" spans="2:34">
      <c r="B35" s="1075" t="s">
        <v>185</v>
      </c>
      <c r="C35" s="1049">
        <v>1320.85</v>
      </c>
      <c r="D35" s="1001"/>
      <c r="E35" s="1072"/>
      <c r="F35" s="1000"/>
      <c r="G35" s="1007"/>
      <c r="H35" s="1074"/>
      <c r="I35" s="1093">
        <v>0.4</v>
      </c>
      <c r="J35" s="1094"/>
      <c r="L35" s="1027">
        <f t="shared" si="0"/>
        <v>0</v>
      </c>
      <c r="M35" s="1000">
        <f t="shared" si="1"/>
        <v>0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8"/>
        <v>0</v>
      </c>
      <c r="U35" s="1050">
        <f t="shared" si="19"/>
        <v>0</v>
      </c>
      <c r="V35" s="1051"/>
      <c r="W35" s="1052">
        <f t="shared" si="10"/>
        <v>0</v>
      </c>
      <c r="X35" s="1000">
        <f t="shared" si="11"/>
        <v>0</v>
      </c>
      <c r="Y35" s="1000">
        <f t="shared" si="12"/>
        <v>0</v>
      </c>
      <c r="Z35" s="1000">
        <f t="shared" si="13"/>
        <v>0</v>
      </c>
      <c r="AA35" s="1049">
        <f t="shared" si="14"/>
        <v>0</v>
      </c>
      <c r="AB35" s="1050">
        <f t="shared" si="17"/>
        <v>0</v>
      </c>
      <c r="AC35" s="1056"/>
      <c r="AD35" s="1027">
        <f t="shared" si="15"/>
        <v>0</v>
      </c>
      <c r="AE35" s="1061">
        <f t="shared" si="16"/>
        <v>0</v>
      </c>
      <c r="AF35" s="1009"/>
      <c r="AG35" s="1056"/>
      <c r="AH35" s="1009"/>
    </row>
    <row r="36" spans="2:34">
      <c r="B36" s="1075" t="s">
        <v>186</v>
      </c>
      <c r="C36" s="1049">
        <v>1480</v>
      </c>
      <c r="D36" s="1001"/>
      <c r="E36" s="1072"/>
      <c r="F36" s="1000"/>
      <c r="G36" s="1007"/>
      <c r="H36" s="1074"/>
      <c r="I36" s="1093">
        <v>0.4</v>
      </c>
      <c r="J36" s="1094"/>
      <c r="L36" s="1027">
        <f t="shared" si="0"/>
        <v>0</v>
      </c>
      <c r="M36" s="1000">
        <f t="shared" si="1"/>
        <v>0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8"/>
        <v>0</v>
      </c>
      <c r="U36" s="1050">
        <f t="shared" ref="U36:U37" si="20">SUM(L36:T36)</f>
        <v>0</v>
      </c>
      <c r="V36" s="1051"/>
      <c r="W36" s="1052">
        <f t="shared" si="10"/>
        <v>0</v>
      </c>
      <c r="X36" s="1000">
        <f t="shared" si="11"/>
        <v>0</v>
      </c>
      <c r="Y36" s="1000">
        <f t="shared" si="12"/>
        <v>0</v>
      </c>
      <c r="Z36" s="1000">
        <f t="shared" si="13"/>
        <v>0</v>
      </c>
      <c r="AA36" s="1049">
        <f t="shared" si="14"/>
        <v>0</v>
      </c>
      <c r="AB36" s="1050">
        <f t="shared" si="17"/>
        <v>0</v>
      </c>
      <c r="AC36" s="1056"/>
      <c r="AD36" s="1027">
        <f t="shared" si="15"/>
        <v>0</v>
      </c>
      <c r="AE36" s="1061">
        <f t="shared" si="16"/>
        <v>0</v>
      </c>
      <c r="AF36" s="1009"/>
      <c r="AG36" s="1056"/>
      <c r="AH36" s="1009"/>
    </row>
    <row r="37" spans="2:34">
      <c r="B37" s="1075" t="s">
        <v>187</v>
      </c>
      <c r="C37" s="1049">
        <f>8.5*1421.9</f>
        <v>12086.15</v>
      </c>
      <c r="D37" s="1001"/>
      <c r="E37" s="1072"/>
      <c r="F37" s="1000"/>
      <c r="G37" s="1007"/>
      <c r="H37" s="1074"/>
      <c r="I37" s="1093">
        <v>0.4</v>
      </c>
      <c r="J37" s="1094"/>
      <c r="L37" s="1027">
        <f t="shared" si="0"/>
        <v>0</v>
      </c>
      <c r="M37" s="1000">
        <f t="shared" si="1"/>
        <v>0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8"/>
        <v>0</v>
      </c>
      <c r="U37" s="1050">
        <f t="shared" si="20"/>
        <v>0</v>
      </c>
      <c r="V37" s="1051"/>
      <c r="W37" s="1052">
        <f t="shared" si="10"/>
        <v>0</v>
      </c>
      <c r="X37" s="1000">
        <f t="shared" si="11"/>
        <v>0</v>
      </c>
      <c r="Y37" s="1000">
        <f t="shared" si="12"/>
        <v>0</v>
      </c>
      <c r="Z37" s="1000">
        <f t="shared" si="13"/>
        <v>0</v>
      </c>
      <c r="AA37" s="1049">
        <f t="shared" si="14"/>
        <v>0</v>
      </c>
      <c r="AB37" s="1050">
        <f t="shared" si="17"/>
        <v>0</v>
      </c>
      <c r="AC37" s="1056"/>
      <c r="AD37" s="1027">
        <f t="shared" si="15"/>
        <v>0</v>
      </c>
      <c r="AE37" s="1061">
        <f t="shared" si="16"/>
        <v>0</v>
      </c>
      <c r="AF37" s="1009"/>
      <c r="AG37" s="1056"/>
      <c r="AH37" s="1009"/>
    </row>
    <row r="38" spans="2:34">
      <c r="B38" s="1075" t="s">
        <v>188</v>
      </c>
      <c r="C38" s="1049">
        <f>6*D73</f>
        <v>0</v>
      </c>
      <c r="D38" s="1001">
        <f>IF($C$3*C38&lt;$D$73,$D$73,$C$3*C38)</f>
        <v>0</v>
      </c>
      <c r="E38" s="1072"/>
      <c r="F38" s="1000"/>
      <c r="G38" s="1007"/>
      <c r="H38" s="1074"/>
      <c r="I38" s="1093">
        <v>0.4</v>
      </c>
      <c r="J38" s="1094"/>
      <c r="L38" s="1027">
        <f t="shared" si="0"/>
        <v>0</v>
      </c>
      <c r="M38" s="1000">
        <f t="shared" si="1"/>
        <v>0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8"/>
        <v>0</v>
      </c>
      <c r="U38" s="1050">
        <f t="shared" si="9"/>
        <v>0</v>
      </c>
      <c r="V38" s="1051"/>
      <c r="W38" s="1052">
        <f t="shared" si="10"/>
        <v>0</v>
      </c>
      <c r="X38" s="1000">
        <f t="shared" si="11"/>
        <v>0</v>
      </c>
      <c r="Y38" s="1000">
        <f t="shared" si="12"/>
        <v>0</v>
      </c>
      <c r="Z38" s="1000">
        <f t="shared" si="13"/>
        <v>0</v>
      </c>
      <c r="AA38" s="1049">
        <f t="shared" si="14"/>
        <v>0</v>
      </c>
      <c r="AB38" s="1050">
        <f t="shared" si="17"/>
        <v>0</v>
      </c>
      <c r="AC38" s="1056"/>
      <c r="AD38" s="1027">
        <f t="shared" si="15"/>
        <v>0</v>
      </c>
      <c r="AE38" s="1061">
        <f t="shared" si="16"/>
        <v>0</v>
      </c>
      <c r="AF38" s="1009"/>
      <c r="AG38" s="1056"/>
      <c r="AH38" s="1009"/>
    </row>
    <row r="39" spans="2:34">
      <c r="B39" s="1075"/>
      <c r="C39" s="1076"/>
      <c r="D39" s="1077"/>
      <c r="E39" s="1078"/>
      <c r="F39" s="1077"/>
      <c r="G39" s="1079"/>
      <c r="H39" s="1080"/>
      <c r="I39" s="1096"/>
      <c r="J39" s="1097"/>
      <c r="L39" s="1098">
        <f t="shared" si="0"/>
        <v>0</v>
      </c>
      <c r="M39" s="1077">
        <f t="shared" si="1"/>
        <v>0</v>
      </c>
      <c r="N39" s="1077">
        <f t="shared" si="2"/>
        <v>0</v>
      </c>
      <c r="O39" s="1077">
        <f t="shared" si="3"/>
        <v>0</v>
      </c>
      <c r="P39" s="1077">
        <f t="shared" si="4"/>
        <v>0</v>
      </c>
      <c r="Q39" s="1077">
        <f t="shared" si="5"/>
        <v>0</v>
      </c>
      <c r="R39" s="1077">
        <f t="shared" si="6"/>
        <v>0</v>
      </c>
      <c r="S39" s="1077">
        <f t="shared" si="7"/>
        <v>0</v>
      </c>
      <c r="T39" s="1076">
        <f t="shared" si="18"/>
        <v>0</v>
      </c>
      <c r="U39" s="1109">
        <f t="shared" si="9"/>
        <v>0</v>
      </c>
      <c r="V39" s="1051"/>
      <c r="W39" s="1110">
        <f t="shared" si="10"/>
        <v>0</v>
      </c>
      <c r="X39" s="1077">
        <f t="shared" si="11"/>
        <v>0</v>
      </c>
      <c r="Y39" s="1077">
        <f t="shared" si="12"/>
        <v>0</v>
      </c>
      <c r="Z39" s="1077">
        <f t="shared" si="13"/>
        <v>0</v>
      </c>
      <c r="AA39" s="1076">
        <f t="shared" si="14"/>
        <v>0</v>
      </c>
      <c r="AB39" s="1109">
        <f t="shared" si="17"/>
        <v>0</v>
      </c>
      <c r="AC39" s="1056"/>
      <c r="AD39" s="1098">
        <f t="shared" si="15"/>
        <v>0</v>
      </c>
      <c r="AE39" s="1119">
        <f t="shared" si="16"/>
        <v>0</v>
      </c>
      <c r="AF39" s="1009"/>
      <c r="AG39" s="1056"/>
      <c r="AH39" s="1009"/>
    </row>
    <row r="40" spans="2:34" hidden="1">
      <c r="B40" s="1081" t="s">
        <v>189</v>
      </c>
      <c r="C40" s="1082"/>
      <c r="D40" s="1039"/>
      <c r="E40" s="1083"/>
      <c r="F40" s="1039"/>
      <c r="G40" s="1084"/>
      <c r="H40" s="1085"/>
      <c r="I40" s="1099"/>
      <c r="J40" s="1100"/>
      <c r="L40" s="1101"/>
      <c r="M40" s="1102"/>
      <c r="N40" s="1102"/>
      <c r="O40" s="1102"/>
      <c r="P40" s="1102"/>
      <c r="Q40" s="1102"/>
      <c r="R40" s="1102"/>
      <c r="S40" s="1102"/>
      <c r="T40" s="1111"/>
      <c r="U40" s="1112"/>
      <c r="V40" s="1051"/>
      <c r="W40" s="1101"/>
      <c r="X40" s="1102"/>
      <c r="Y40" s="1102"/>
      <c r="Z40" s="1102"/>
      <c r="AA40" s="1111"/>
      <c r="AB40" s="1112"/>
      <c r="AC40" s="1056"/>
      <c r="AD40" s="1101"/>
      <c r="AE40" s="1111"/>
      <c r="AF40" s="1009"/>
      <c r="AG40" s="1056"/>
      <c r="AH40" s="1009"/>
    </row>
    <row r="41" spans="2:34" hidden="1">
      <c r="B41" s="999" t="s">
        <v>190</v>
      </c>
      <c r="C41" s="1086">
        <v>3201</v>
      </c>
      <c r="D41" s="1001"/>
      <c r="E41" s="1006"/>
      <c r="F41" s="1071"/>
      <c r="G41" s="1061"/>
      <c r="H41" s="1069"/>
      <c r="I41" s="1028">
        <v>0.4</v>
      </c>
      <c r="J41" s="1029"/>
      <c r="L41" s="1103">
        <f t="shared" ref="L41:L56" si="21">IF($W$74=0,D41,IF($W$74=1,D41+$O$83*$O$84))</f>
        <v>0</v>
      </c>
      <c r="M41" s="1071">
        <f t="shared" ref="M41:M56" si="22">IF(D41=0,0,IF($W$79=1,($O$87*I41),IF($W$79=0,(I41*D41)*1)))</f>
        <v>0</v>
      </c>
      <c r="N41" s="1071">
        <f t="shared" ref="N41:N56" si="23">E41*1.14286*(L41+M41)*H41/$O$79</f>
        <v>0</v>
      </c>
      <c r="O41" s="1071">
        <f t="shared" ref="O41:O56" si="24">((L41)*(1+$O$80)/220)*G41+((M41+N41+Q41)/220)*G41</f>
        <v>0</v>
      </c>
      <c r="P41" s="1071">
        <f t="shared" ref="P41:P56" si="25">((L41)*(1+$O$81)/220)*F41+((M41+N41+Q41)/220)*F41</f>
        <v>0</v>
      </c>
      <c r="Q41" s="1071">
        <f t="shared" si="5"/>
        <v>0</v>
      </c>
      <c r="R41" s="1071">
        <f t="shared" ref="R41:R56" si="26">IF($W$84=0,0,IF($W$84=1,(L41+M41+N41+Q41)/12))</f>
        <v>0</v>
      </c>
      <c r="S41" s="1071">
        <f t="shared" ref="S41:S56" si="27">IF($W$84=0,0,IF($W$84=1,((L41)/3)/12))</f>
        <v>0</v>
      </c>
      <c r="T41" s="1086">
        <f t="shared" ref="T41:T56" si="28">$O$82*(L41+M41+N41+O41+P41+Q41+R41+S41)</f>
        <v>0</v>
      </c>
      <c r="U41" s="1113">
        <f t="shared" si="9"/>
        <v>0</v>
      </c>
      <c r="V41" s="1051"/>
      <c r="W41" s="1114">
        <f t="shared" ref="W41:W56" si="29">IF($W$74=1,0,IF(D41=0,0,$O$83*$O$84))</f>
        <v>0</v>
      </c>
      <c r="X41" s="1071">
        <f t="shared" ref="X41:X56" si="30">IF(D41=0,0,$O$85)</f>
        <v>0</v>
      </c>
      <c r="Y41" s="1071">
        <f t="shared" ref="Y41:Y56" si="31">IF(D41=0,0,IF((($O$77*$M$77*$O$84)-D41*0.06)&lt;0,0,(($O$77*$M$77*$O$84)-D41*0.06)))</f>
        <v>0</v>
      </c>
      <c r="Z41" s="1071">
        <f t="shared" ref="Z41:Z56" si="32">IF(D41=0,0,$O$88)</f>
        <v>0</v>
      </c>
      <c r="AA41" s="1086">
        <f t="shared" ref="AA41:AA56" si="33">IF(D41=0,0,$O$86)</f>
        <v>0</v>
      </c>
      <c r="AB41" s="1113">
        <f t="shared" si="17"/>
        <v>0</v>
      </c>
      <c r="AC41" s="1056"/>
      <c r="AD41" s="1103">
        <f t="shared" ref="AD41:AD56" si="34">AE41/$O$79</f>
        <v>0</v>
      </c>
      <c r="AE41" s="1061">
        <f t="shared" si="16"/>
        <v>0</v>
      </c>
      <c r="AF41" s="1009"/>
      <c r="AG41" s="1056"/>
      <c r="AH41" s="1009"/>
    </row>
    <row r="42" spans="2:34" hidden="1">
      <c r="B42" s="1070" t="s">
        <v>191</v>
      </c>
      <c r="C42" s="1000">
        <v>1393.78</v>
      </c>
      <c r="D42" s="1001"/>
      <c r="E42" s="1072"/>
      <c r="F42" s="1071"/>
      <c r="G42" s="1061"/>
      <c r="H42" s="1073"/>
      <c r="I42" s="1093">
        <v>0.4</v>
      </c>
      <c r="J42" s="1094"/>
      <c r="L42" s="1027">
        <f t="shared" si="21"/>
        <v>0</v>
      </c>
      <c r="M42" s="1000">
        <f t="shared" si="22"/>
        <v>0</v>
      </c>
      <c r="N42" s="1000">
        <f t="shared" si="23"/>
        <v>0</v>
      </c>
      <c r="O42" s="1000">
        <f t="shared" si="24"/>
        <v>0</v>
      </c>
      <c r="P42" s="1000">
        <f t="shared" si="25"/>
        <v>0</v>
      </c>
      <c r="Q42" s="1000">
        <f t="shared" si="5"/>
        <v>0</v>
      </c>
      <c r="R42" s="1000">
        <f t="shared" si="26"/>
        <v>0</v>
      </c>
      <c r="S42" s="1000">
        <f t="shared" si="27"/>
        <v>0</v>
      </c>
      <c r="T42" s="1049">
        <f t="shared" si="28"/>
        <v>0</v>
      </c>
      <c r="U42" s="1115">
        <f t="shared" si="9"/>
        <v>0</v>
      </c>
      <c r="V42" s="1051"/>
      <c r="W42" s="1052">
        <f t="shared" si="29"/>
        <v>0</v>
      </c>
      <c r="X42" s="1000">
        <f t="shared" si="30"/>
        <v>0</v>
      </c>
      <c r="Y42" s="1000">
        <f t="shared" si="31"/>
        <v>0</v>
      </c>
      <c r="Z42" s="1000">
        <f t="shared" si="32"/>
        <v>0</v>
      </c>
      <c r="AA42" s="1049">
        <f t="shared" si="33"/>
        <v>0</v>
      </c>
      <c r="AB42" s="1115">
        <f t="shared" si="17"/>
        <v>0</v>
      </c>
      <c r="AC42" s="1056"/>
      <c r="AD42" s="1027">
        <f t="shared" si="34"/>
        <v>0</v>
      </c>
      <c r="AE42" s="1061">
        <f t="shared" si="16"/>
        <v>0</v>
      </c>
      <c r="AF42" s="1009"/>
      <c r="AG42" s="1056"/>
      <c r="AH42" s="1009"/>
    </row>
    <row r="43" spans="2:34" hidden="1">
      <c r="B43" s="1070" t="s">
        <v>192</v>
      </c>
      <c r="C43" s="1000">
        <v>1393.78</v>
      </c>
      <c r="D43" s="1001"/>
      <c r="E43" s="1072">
        <f>'[10]COMP 10'!$Z$54</f>
        <v>101</v>
      </c>
      <c r="F43" s="1000"/>
      <c r="G43" s="1007"/>
      <c r="H43" s="1074">
        <v>0.2</v>
      </c>
      <c r="I43" s="1093">
        <v>0.4</v>
      </c>
      <c r="J43" s="1094"/>
      <c r="L43" s="1027">
        <f t="shared" si="21"/>
        <v>0</v>
      </c>
      <c r="M43" s="1000">
        <f t="shared" si="22"/>
        <v>0</v>
      </c>
      <c r="N43" s="1000">
        <f t="shared" si="23"/>
        <v>0</v>
      </c>
      <c r="O43" s="1000">
        <f t="shared" si="24"/>
        <v>0</v>
      </c>
      <c r="P43" s="1000">
        <f t="shared" si="25"/>
        <v>0</v>
      </c>
      <c r="Q43" s="1000">
        <f t="shared" si="5"/>
        <v>0</v>
      </c>
      <c r="R43" s="1000">
        <f t="shared" si="26"/>
        <v>0</v>
      </c>
      <c r="S43" s="1000">
        <f t="shared" si="27"/>
        <v>0</v>
      </c>
      <c r="T43" s="1049">
        <f t="shared" si="28"/>
        <v>0</v>
      </c>
      <c r="U43" s="1115">
        <f t="shared" si="9"/>
        <v>0</v>
      </c>
      <c r="V43" s="1051"/>
      <c r="W43" s="1052">
        <f t="shared" si="29"/>
        <v>0</v>
      </c>
      <c r="X43" s="1000">
        <f t="shared" si="30"/>
        <v>0</v>
      </c>
      <c r="Y43" s="1000">
        <f t="shared" si="31"/>
        <v>0</v>
      </c>
      <c r="Z43" s="1000">
        <f t="shared" si="32"/>
        <v>0</v>
      </c>
      <c r="AA43" s="1049">
        <f t="shared" si="33"/>
        <v>0</v>
      </c>
      <c r="AB43" s="1115">
        <f t="shared" si="17"/>
        <v>0</v>
      </c>
      <c r="AC43" s="1056"/>
      <c r="AD43" s="1027">
        <f t="shared" si="34"/>
        <v>0</v>
      </c>
      <c r="AE43" s="1061">
        <f t="shared" si="16"/>
        <v>0</v>
      </c>
      <c r="AF43" s="1009"/>
      <c r="AG43" s="1056"/>
      <c r="AH43" s="1009"/>
    </row>
    <row r="44" spans="2:34" hidden="1">
      <c r="B44" s="1063" t="s">
        <v>193</v>
      </c>
      <c r="C44" s="1000">
        <v>0</v>
      </c>
      <c r="D44" s="1001"/>
      <c r="E44" s="1072"/>
      <c r="F44" s="1000"/>
      <c r="G44" s="1007"/>
      <c r="H44" s="1074">
        <v>0.2</v>
      </c>
      <c r="I44" s="1093">
        <v>0.4</v>
      </c>
      <c r="J44" s="1094"/>
      <c r="L44" s="1027">
        <f t="shared" si="21"/>
        <v>0</v>
      </c>
      <c r="M44" s="1000">
        <f t="shared" si="22"/>
        <v>0</v>
      </c>
      <c r="N44" s="1000">
        <f t="shared" si="23"/>
        <v>0</v>
      </c>
      <c r="O44" s="1000">
        <f t="shared" si="24"/>
        <v>0</v>
      </c>
      <c r="P44" s="1000">
        <f t="shared" si="25"/>
        <v>0</v>
      </c>
      <c r="Q44" s="1000">
        <f t="shared" si="5"/>
        <v>0</v>
      </c>
      <c r="R44" s="1000">
        <f t="shared" si="26"/>
        <v>0</v>
      </c>
      <c r="S44" s="1000">
        <f t="shared" si="27"/>
        <v>0</v>
      </c>
      <c r="T44" s="1049">
        <f t="shared" si="28"/>
        <v>0</v>
      </c>
      <c r="U44" s="1115">
        <f t="shared" si="9"/>
        <v>0</v>
      </c>
      <c r="V44" s="1051"/>
      <c r="W44" s="1052">
        <f t="shared" si="29"/>
        <v>0</v>
      </c>
      <c r="X44" s="1000">
        <f t="shared" si="30"/>
        <v>0</v>
      </c>
      <c r="Y44" s="1000">
        <f t="shared" si="31"/>
        <v>0</v>
      </c>
      <c r="Z44" s="1000">
        <f t="shared" si="32"/>
        <v>0</v>
      </c>
      <c r="AA44" s="1049">
        <f t="shared" si="33"/>
        <v>0</v>
      </c>
      <c r="AB44" s="1115">
        <f t="shared" si="17"/>
        <v>0</v>
      </c>
      <c r="AC44" s="1056"/>
      <c r="AD44" s="1027">
        <f t="shared" si="34"/>
        <v>0</v>
      </c>
      <c r="AE44" s="1061">
        <f t="shared" si="16"/>
        <v>0</v>
      </c>
      <c r="AF44" s="1009"/>
      <c r="AG44" s="1056"/>
      <c r="AH44" s="1009"/>
    </row>
    <row r="45" spans="2:34" hidden="1">
      <c r="B45" s="999" t="s">
        <v>194</v>
      </c>
      <c r="C45" s="1000">
        <v>2015.4</v>
      </c>
      <c r="D45" s="1001"/>
      <c r="E45" s="1072"/>
      <c r="F45" s="1071"/>
      <c r="G45" s="1061"/>
      <c r="H45" s="1073"/>
      <c r="I45" s="1093">
        <v>0.4</v>
      </c>
      <c r="J45" s="1094"/>
      <c r="L45" s="1027">
        <f t="shared" si="21"/>
        <v>0</v>
      </c>
      <c r="M45" s="1000">
        <f t="shared" si="22"/>
        <v>0</v>
      </c>
      <c r="N45" s="1000">
        <f t="shared" si="23"/>
        <v>0</v>
      </c>
      <c r="O45" s="1000">
        <f t="shared" si="24"/>
        <v>0</v>
      </c>
      <c r="P45" s="1000">
        <f t="shared" si="25"/>
        <v>0</v>
      </c>
      <c r="Q45" s="1000">
        <f t="shared" si="5"/>
        <v>0</v>
      </c>
      <c r="R45" s="1000">
        <f t="shared" si="26"/>
        <v>0</v>
      </c>
      <c r="S45" s="1000">
        <f t="shared" si="27"/>
        <v>0</v>
      </c>
      <c r="T45" s="1049">
        <f t="shared" si="28"/>
        <v>0</v>
      </c>
      <c r="U45" s="1115">
        <f t="shared" si="9"/>
        <v>0</v>
      </c>
      <c r="V45" s="1051"/>
      <c r="W45" s="1052">
        <f t="shared" si="29"/>
        <v>0</v>
      </c>
      <c r="X45" s="1000">
        <f t="shared" si="30"/>
        <v>0</v>
      </c>
      <c r="Y45" s="1000">
        <f t="shared" si="31"/>
        <v>0</v>
      </c>
      <c r="Z45" s="1000">
        <f t="shared" si="32"/>
        <v>0</v>
      </c>
      <c r="AA45" s="1049">
        <f t="shared" si="33"/>
        <v>0</v>
      </c>
      <c r="AB45" s="1115">
        <f t="shared" si="17"/>
        <v>0</v>
      </c>
      <c r="AC45" s="1056"/>
      <c r="AD45" s="1027">
        <f t="shared" si="34"/>
        <v>0</v>
      </c>
      <c r="AE45" s="1061">
        <f t="shared" si="16"/>
        <v>0</v>
      </c>
      <c r="AF45" s="1009"/>
      <c r="AG45" s="1056"/>
      <c r="AH45" s="1009"/>
    </row>
    <row r="46" spans="2:34" hidden="1">
      <c r="B46" s="999" t="s">
        <v>195</v>
      </c>
      <c r="C46" s="1000">
        <v>2808.43</v>
      </c>
      <c r="D46" s="1001"/>
      <c r="E46" s="1072"/>
      <c r="F46" s="1071"/>
      <c r="G46" s="1061"/>
      <c r="H46" s="1073"/>
      <c r="I46" s="1093">
        <v>0.4</v>
      </c>
      <c r="J46" s="1094"/>
      <c r="L46" s="1027">
        <f t="shared" si="21"/>
        <v>0</v>
      </c>
      <c r="M46" s="1000">
        <f t="shared" si="22"/>
        <v>0</v>
      </c>
      <c r="N46" s="1000">
        <f t="shared" si="23"/>
        <v>0</v>
      </c>
      <c r="O46" s="1000">
        <f t="shared" si="24"/>
        <v>0</v>
      </c>
      <c r="P46" s="1000">
        <f t="shared" si="25"/>
        <v>0</v>
      </c>
      <c r="Q46" s="1000">
        <f t="shared" si="5"/>
        <v>0</v>
      </c>
      <c r="R46" s="1000">
        <f t="shared" si="26"/>
        <v>0</v>
      </c>
      <c r="S46" s="1000">
        <f t="shared" si="27"/>
        <v>0</v>
      </c>
      <c r="T46" s="1049">
        <f t="shared" si="28"/>
        <v>0</v>
      </c>
      <c r="U46" s="1115">
        <f t="shared" si="9"/>
        <v>0</v>
      </c>
      <c r="V46" s="1051"/>
      <c r="W46" s="1052">
        <f t="shared" si="29"/>
        <v>0</v>
      </c>
      <c r="X46" s="1000">
        <f t="shared" si="30"/>
        <v>0</v>
      </c>
      <c r="Y46" s="1000">
        <f t="shared" si="31"/>
        <v>0</v>
      </c>
      <c r="Z46" s="1000">
        <f t="shared" si="32"/>
        <v>0</v>
      </c>
      <c r="AA46" s="1049">
        <f t="shared" si="33"/>
        <v>0</v>
      </c>
      <c r="AB46" s="1115">
        <f t="shared" si="17"/>
        <v>0</v>
      </c>
      <c r="AC46" s="1056"/>
      <c r="AD46" s="1027">
        <f t="shared" si="34"/>
        <v>0</v>
      </c>
      <c r="AE46" s="1061">
        <f t="shared" si="16"/>
        <v>0</v>
      </c>
      <c r="AF46" s="1009"/>
      <c r="AG46" s="1056"/>
      <c r="AH46" s="1009"/>
    </row>
    <row r="47" spans="2:34" hidden="1">
      <c r="B47" s="999" t="s">
        <v>196</v>
      </c>
      <c r="C47" s="1000">
        <v>2808.43</v>
      </c>
      <c r="D47" s="1001"/>
      <c r="E47" s="1072"/>
      <c r="F47" s="1071"/>
      <c r="G47" s="1061"/>
      <c r="H47" s="1073"/>
      <c r="I47" s="1093">
        <v>0.4</v>
      </c>
      <c r="J47" s="1094"/>
      <c r="L47" s="1027">
        <f t="shared" si="21"/>
        <v>0</v>
      </c>
      <c r="M47" s="1000">
        <f t="shared" si="22"/>
        <v>0</v>
      </c>
      <c r="N47" s="1000">
        <f t="shared" si="23"/>
        <v>0</v>
      </c>
      <c r="O47" s="1000">
        <f t="shared" si="24"/>
        <v>0</v>
      </c>
      <c r="P47" s="1000">
        <f t="shared" si="25"/>
        <v>0</v>
      </c>
      <c r="Q47" s="1000">
        <f t="shared" si="5"/>
        <v>0</v>
      </c>
      <c r="R47" s="1000">
        <f t="shared" si="26"/>
        <v>0</v>
      </c>
      <c r="S47" s="1000">
        <f t="shared" si="27"/>
        <v>0</v>
      </c>
      <c r="T47" s="1049">
        <f t="shared" si="28"/>
        <v>0</v>
      </c>
      <c r="U47" s="1115">
        <f t="shared" si="9"/>
        <v>0</v>
      </c>
      <c r="V47" s="1051"/>
      <c r="W47" s="1052">
        <f t="shared" si="29"/>
        <v>0</v>
      </c>
      <c r="X47" s="1000">
        <f t="shared" si="30"/>
        <v>0</v>
      </c>
      <c r="Y47" s="1000">
        <f t="shared" si="31"/>
        <v>0</v>
      </c>
      <c r="Z47" s="1000">
        <f t="shared" si="32"/>
        <v>0</v>
      </c>
      <c r="AA47" s="1049">
        <f t="shared" si="33"/>
        <v>0</v>
      </c>
      <c r="AB47" s="1115">
        <f t="shared" si="17"/>
        <v>0</v>
      </c>
      <c r="AC47" s="1056"/>
      <c r="AD47" s="1027">
        <f t="shared" si="34"/>
        <v>0</v>
      </c>
      <c r="AE47" s="1061">
        <f t="shared" si="16"/>
        <v>0</v>
      </c>
      <c r="AF47" s="1009"/>
      <c r="AG47" s="1056"/>
      <c r="AH47" s="1009"/>
    </row>
    <row r="48" spans="2:34" hidden="1">
      <c r="B48" s="1075" t="s">
        <v>197</v>
      </c>
      <c r="C48" s="1000">
        <v>2808.43</v>
      </c>
      <c r="D48" s="1001"/>
      <c r="E48" s="1072"/>
      <c r="F48" s="1071"/>
      <c r="G48" s="1007"/>
      <c r="H48" s="1073"/>
      <c r="I48" s="1093">
        <v>0.4</v>
      </c>
      <c r="J48" s="1094"/>
      <c r="L48" s="1027">
        <f t="shared" si="21"/>
        <v>0</v>
      </c>
      <c r="M48" s="1000">
        <f t="shared" si="22"/>
        <v>0</v>
      </c>
      <c r="N48" s="1000">
        <f t="shared" si="23"/>
        <v>0</v>
      </c>
      <c r="O48" s="1000">
        <f t="shared" si="24"/>
        <v>0</v>
      </c>
      <c r="P48" s="1000">
        <f t="shared" si="25"/>
        <v>0</v>
      </c>
      <c r="Q48" s="1000">
        <f t="shared" si="5"/>
        <v>0</v>
      </c>
      <c r="R48" s="1000">
        <f t="shared" si="26"/>
        <v>0</v>
      </c>
      <c r="S48" s="1000">
        <f t="shared" si="27"/>
        <v>0</v>
      </c>
      <c r="T48" s="1049">
        <f t="shared" si="28"/>
        <v>0</v>
      </c>
      <c r="U48" s="1115">
        <f t="shared" si="9"/>
        <v>0</v>
      </c>
      <c r="V48" s="1051"/>
      <c r="W48" s="1052">
        <f t="shared" si="29"/>
        <v>0</v>
      </c>
      <c r="X48" s="1000">
        <f t="shared" si="30"/>
        <v>0</v>
      </c>
      <c r="Y48" s="1000">
        <f t="shared" si="31"/>
        <v>0</v>
      </c>
      <c r="Z48" s="1000">
        <f t="shared" si="32"/>
        <v>0</v>
      </c>
      <c r="AA48" s="1049">
        <f t="shared" si="33"/>
        <v>0</v>
      </c>
      <c r="AB48" s="1115">
        <f t="shared" si="17"/>
        <v>0</v>
      </c>
      <c r="AC48" s="1056"/>
      <c r="AD48" s="1027">
        <f t="shared" si="34"/>
        <v>0</v>
      </c>
      <c r="AE48" s="1061">
        <f t="shared" si="16"/>
        <v>0</v>
      </c>
      <c r="AF48" s="1009"/>
      <c r="AG48" s="1056"/>
    </row>
    <row r="49" spans="2:33" hidden="1">
      <c r="B49" s="1070" t="s">
        <v>198</v>
      </c>
      <c r="C49" s="1000">
        <v>2808.43</v>
      </c>
      <c r="D49" s="1001"/>
      <c r="E49" s="1072">
        <f>'[10]COMP 10'!$Z$54</f>
        <v>101</v>
      </c>
      <c r="F49" s="1071"/>
      <c r="G49" s="1061"/>
      <c r="H49" s="1074">
        <v>0.2</v>
      </c>
      <c r="I49" s="1093">
        <v>0.4</v>
      </c>
      <c r="J49" s="1094"/>
      <c r="L49" s="1027">
        <f t="shared" si="21"/>
        <v>0</v>
      </c>
      <c r="M49" s="1000">
        <f t="shared" si="22"/>
        <v>0</v>
      </c>
      <c r="N49" s="1000">
        <f t="shared" si="23"/>
        <v>0</v>
      </c>
      <c r="O49" s="1000">
        <f t="shared" si="24"/>
        <v>0</v>
      </c>
      <c r="P49" s="1000">
        <f t="shared" si="25"/>
        <v>0</v>
      </c>
      <c r="Q49" s="1000">
        <f t="shared" si="5"/>
        <v>0</v>
      </c>
      <c r="R49" s="1000">
        <f t="shared" si="26"/>
        <v>0</v>
      </c>
      <c r="S49" s="1000">
        <f t="shared" si="27"/>
        <v>0</v>
      </c>
      <c r="T49" s="1049">
        <f t="shared" si="28"/>
        <v>0</v>
      </c>
      <c r="U49" s="1115">
        <f t="shared" si="9"/>
        <v>0</v>
      </c>
      <c r="V49" s="1051"/>
      <c r="W49" s="1052">
        <f t="shared" si="29"/>
        <v>0</v>
      </c>
      <c r="X49" s="1000">
        <f t="shared" si="30"/>
        <v>0</v>
      </c>
      <c r="Y49" s="1000">
        <f t="shared" si="31"/>
        <v>0</v>
      </c>
      <c r="Z49" s="1000">
        <f t="shared" si="32"/>
        <v>0</v>
      </c>
      <c r="AA49" s="1049">
        <f t="shared" si="33"/>
        <v>0</v>
      </c>
      <c r="AB49" s="1115">
        <f t="shared" si="17"/>
        <v>0</v>
      </c>
      <c r="AC49" s="1056"/>
      <c r="AD49" s="1027">
        <f t="shared" si="34"/>
        <v>0</v>
      </c>
      <c r="AE49" s="1061">
        <f t="shared" si="16"/>
        <v>0</v>
      </c>
      <c r="AF49" s="1009"/>
      <c r="AG49" s="1056"/>
    </row>
    <row r="50" spans="2:33" hidden="1">
      <c r="B50" s="1070" t="s">
        <v>199</v>
      </c>
      <c r="C50" s="1049">
        <v>2185.5100000000002</v>
      </c>
      <c r="D50" s="1001"/>
      <c r="E50" s="1072"/>
      <c r="F50" s="1071"/>
      <c r="G50" s="1061"/>
      <c r="H50" s="1073"/>
      <c r="I50" s="1093">
        <v>0.4</v>
      </c>
      <c r="J50" s="1094"/>
      <c r="L50" s="1027">
        <f t="shared" si="21"/>
        <v>0</v>
      </c>
      <c r="M50" s="1000">
        <f t="shared" si="22"/>
        <v>0</v>
      </c>
      <c r="N50" s="1000">
        <f t="shared" si="23"/>
        <v>0</v>
      </c>
      <c r="O50" s="1000">
        <f t="shared" si="24"/>
        <v>0</v>
      </c>
      <c r="P50" s="1000">
        <f t="shared" si="25"/>
        <v>0</v>
      </c>
      <c r="Q50" s="1000">
        <f t="shared" si="5"/>
        <v>0</v>
      </c>
      <c r="R50" s="1000">
        <f t="shared" si="26"/>
        <v>0</v>
      </c>
      <c r="S50" s="1000">
        <f t="shared" si="27"/>
        <v>0</v>
      </c>
      <c r="T50" s="1049">
        <f t="shared" si="28"/>
        <v>0</v>
      </c>
      <c r="U50" s="1115">
        <f t="shared" si="9"/>
        <v>0</v>
      </c>
      <c r="V50" s="1051"/>
      <c r="W50" s="1052">
        <f t="shared" si="29"/>
        <v>0</v>
      </c>
      <c r="X50" s="1000">
        <f t="shared" si="30"/>
        <v>0</v>
      </c>
      <c r="Y50" s="1000">
        <f t="shared" si="31"/>
        <v>0</v>
      </c>
      <c r="Z50" s="1000">
        <f t="shared" si="32"/>
        <v>0</v>
      </c>
      <c r="AA50" s="1049">
        <f t="shared" si="33"/>
        <v>0</v>
      </c>
      <c r="AB50" s="1115">
        <f t="shared" si="17"/>
        <v>0</v>
      </c>
      <c r="AC50" s="1056"/>
      <c r="AD50" s="1027">
        <f t="shared" si="34"/>
        <v>0</v>
      </c>
      <c r="AE50" s="1061">
        <f t="shared" si="16"/>
        <v>0</v>
      </c>
      <c r="AF50" s="1009"/>
      <c r="AG50" s="1056"/>
    </row>
    <row r="51" spans="2:33" hidden="1">
      <c r="B51" s="1070" t="s">
        <v>200</v>
      </c>
      <c r="C51" s="1049">
        <v>2185.5100000000002</v>
      </c>
      <c r="D51" s="1001"/>
      <c r="E51" s="1072">
        <v>192.5</v>
      </c>
      <c r="F51" s="1071"/>
      <c r="G51" s="1061"/>
      <c r="H51" s="1074">
        <v>0.2</v>
      </c>
      <c r="I51" s="1093">
        <v>0.4</v>
      </c>
      <c r="J51" s="1094"/>
      <c r="L51" s="1027">
        <f t="shared" si="21"/>
        <v>0</v>
      </c>
      <c r="M51" s="1000">
        <f t="shared" si="22"/>
        <v>0</v>
      </c>
      <c r="N51" s="1000">
        <f t="shared" si="23"/>
        <v>0</v>
      </c>
      <c r="O51" s="1000">
        <f t="shared" si="24"/>
        <v>0</v>
      </c>
      <c r="P51" s="1000">
        <f t="shared" si="25"/>
        <v>0</v>
      </c>
      <c r="Q51" s="1000">
        <f t="shared" si="5"/>
        <v>0</v>
      </c>
      <c r="R51" s="1000">
        <f t="shared" si="26"/>
        <v>0</v>
      </c>
      <c r="S51" s="1000">
        <f t="shared" si="27"/>
        <v>0</v>
      </c>
      <c r="T51" s="1049">
        <f t="shared" si="28"/>
        <v>0</v>
      </c>
      <c r="U51" s="1115">
        <f t="shared" si="9"/>
        <v>0</v>
      </c>
      <c r="V51" s="1051"/>
      <c r="W51" s="1052">
        <f t="shared" si="29"/>
        <v>0</v>
      </c>
      <c r="X51" s="1000">
        <f t="shared" si="30"/>
        <v>0</v>
      </c>
      <c r="Y51" s="1000">
        <f t="shared" si="31"/>
        <v>0</v>
      </c>
      <c r="Z51" s="1000">
        <f t="shared" si="32"/>
        <v>0</v>
      </c>
      <c r="AA51" s="1049">
        <f t="shared" si="33"/>
        <v>0</v>
      </c>
      <c r="AB51" s="1115">
        <f t="shared" si="17"/>
        <v>0</v>
      </c>
      <c r="AC51" s="1056"/>
      <c r="AD51" s="1027">
        <f t="shared" si="34"/>
        <v>0</v>
      </c>
      <c r="AE51" s="1061">
        <f t="shared" si="16"/>
        <v>0</v>
      </c>
      <c r="AF51" s="1009"/>
      <c r="AG51" s="1056"/>
    </row>
    <row r="52" spans="2:33" hidden="1">
      <c r="B52" s="1063" t="s">
        <v>201</v>
      </c>
      <c r="C52" s="1049">
        <v>2053.5</v>
      </c>
      <c r="D52" s="1001"/>
      <c r="E52" s="1072"/>
      <c r="F52" s="1000"/>
      <c r="G52" s="1007"/>
      <c r="H52" s="1073"/>
      <c r="I52" s="1093">
        <v>0.4</v>
      </c>
      <c r="J52" s="1094"/>
      <c r="L52" s="1027">
        <f t="shared" si="21"/>
        <v>0</v>
      </c>
      <c r="M52" s="1000">
        <f t="shared" si="22"/>
        <v>0</v>
      </c>
      <c r="N52" s="1000">
        <f t="shared" si="23"/>
        <v>0</v>
      </c>
      <c r="O52" s="1000">
        <f t="shared" si="24"/>
        <v>0</v>
      </c>
      <c r="P52" s="1000">
        <f t="shared" si="25"/>
        <v>0</v>
      </c>
      <c r="Q52" s="1000">
        <f t="shared" si="5"/>
        <v>0</v>
      </c>
      <c r="R52" s="1000">
        <f t="shared" si="26"/>
        <v>0</v>
      </c>
      <c r="S52" s="1000">
        <f t="shared" si="27"/>
        <v>0</v>
      </c>
      <c r="T52" s="1049">
        <f t="shared" si="28"/>
        <v>0</v>
      </c>
      <c r="U52" s="1115">
        <f t="shared" si="9"/>
        <v>0</v>
      </c>
      <c r="V52" s="1051"/>
      <c r="W52" s="1052">
        <f t="shared" si="29"/>
        <v>0</v>
      </c>
      <c r="X52" s="1000">
        <f t="shared" si="30"/>
        <v>0</v>
      </c>
      <c r="Y52" s="1000">
        <f t="shared" si="31"/>
        <v>0</v>
      </c>
      <c r="Z52" s="1000">
        <f t="shared" si="32"/>
        <v>0</v>
      </c>
      <c r="AA52" s="1049">
        <f t="shared" si="33"/>
        <v>0</v>
      </c>
      <c r="AB52" s="1115">
        <f t="shared" si="17"/>
        <v>0</v>
      </c>
      <c r="AC52" s="1056"/>
      <c r="AD52" s="1027">
        <f t="shared" si="34"/>
        <v>0</v>
      </c>
      <c r="AE52" s="1061">
        <f t="shared" si="16"/>
        <v>0</v>
      </c>
      <c r="AF52" s="1009"/>
      <c r="AG52" s="1056"/>
    </row>
    <row r="53" spans="2:33" hidden="1">
      <c r="B53" s="1063" t="s">
        <v>202</v>
      </c>
      <c r="C53" s="1049">
        <v>1320.85</v>
      </c>
      <c r="D53" s="1001"/>
      <c r="E53" s="1072"/>
      <c r="F53" s="1071"/>
      <c r="G53" s="1061"/>
      <c r="H53" s="1073"/>
      <c r="I53" s="1093">
        <v>0.4</v>
      </c>
      <c r="J53" s="1094"/>
      <c r="L53" s="1027">
        <f t="shared" si="21"/>
        <v>0</v>
      </c>
      <c r="M53" s="1000">
        <f t="shared" si="22"/>
        <v>0</v>
      </c>
      <c r="N53" s="1000">
        <f t="shared" si="23"/>
        <v>0</v>
      </c>
      <c r="O53" s="1000">
        <f t="shared" si="24"/>
        <v>0</v>
      </c>
      <c r="P53" s="1000">
        <f t="shared" si="25"/>
        <v>0</v>
      </c>
      <c r="Q53" s="1000">
        <f t="shared" si="5"/>
        <v>0</v>
      </c>
      <c r="R53" s="1000">
        <f t="shared" si="26"/>
        <v>0</v>
      </c>
      <c r="S53" s="1000">
        <f t="shared" si="27"/>
        <v>0</v>
      </c>
      <c r="T53" s="1049">
        <f t="shared" si="28"/>
        <v>0</v>
      </c>
      <c r="U53" s="1115">
        <f t="shared" si="9"/>
        <v>0</v>
      </c>
      <c r="V53" s="1051"/>
      <c r="W53" s="1052">
        <f t="shared" si="29"/>
        <v>0</v>
      </c>
      <c r="X53" s="1000">
        <f t="shared" si="30"/>
        <v>0</v>
      </c>
      <c r="Y53" s="1000">
        <f t="shared" si="31"/>
        <v>0</v>
      </c>
      <c r="Z53" s="1000">
        <f t="shared" si="32"/>
        <v>0</v>
      </c>
      <c r="AA53" s="1049">
        <f t="shared" si="33"/>
        <v>0</v>
      </c>
      <c r="AB53" s="1115">
        <f t="shared" si="17"/>
        <v>0</v>
      </c>
      <c r="AC53" s="1056"/>
      <c r="AD53" s="1027">
        <f t="shared" si="34"/>
        <v>0</v>
      </c>
      <c r="AE53" s="1061">
        <f t="shared" si="16"/>
        <v>0</v>
      </c>
      <c r="AF53" s="1009"/>
      <c r="AG53" s="1056"/>
    </row>
    <row r="54" spans="2:33" hidden="1">
      <c r="B54" s="1063"/>
      <c r="C54" s="1049"/>
      <c r="D54" s="1000"/>
      <c r="E54" s="1072"/>
      <c r="F54" s="1000"/>
      <c r="G54" s="1007"/>
      <c r="H54" s="1073"/>
      <c r="I54" s="1104"/>
      <c r="J54" s="1094"/>
      <c r="L54" s="1027">
        <f t="shared" si="21"/>
        <v>0</v>
      </c>
      <c r="M54" s="1000">
        <f t="shared" si="22"/>
        <v>0</v>
      </c>
      <c r="N54" s="1000">
        <f t="shared" si="23"/>
        <v>0</v>
      </c>
      <c r="O54" s="1000">
        <f t="shared" si="24"/>
        <v>0</v>
      </c>
      <c r="P54" s="1000">
        <f t="shared" si="25"/>
        <v>0</v>
      </c>
      <c r="Q54" s="1000">
        <f t="shared" si="5"/>
        <v>0</v>
      </c>
      <c r="R54" s="1000">
        <f t="shared" si="26"/>
        <v>0</v>
      </c>
      <c r="S54" s="1000">
        <f t="shared" si="27"/>
        <v>0</v>
      </c>
      <c r="T54" s="1049">
        <f t="shared" si="28"/>
        <v>0</v>
      </c>
      <c r="U54" s="1115">
        <f t="shared" si="9"/>
        <v>0</v>
      </c>
      <c r="V54" s="1051"/>
      <c r="W54" s="1052">
        <f t="shared" si="29"/>
        <v>0</v>
      </c>
      <c r="X54" s="1000">
        <f t="shared" si="30"/>
        <v>0</v>
      </c>
      <c r="Y54" s="1000">
        <f t="shared" si="31"/>
        <v>0</v>
      </c>
      <c r="Z54" s="1000">
        <f t="shared" si="32"/>
        <v>0</v>
      </c>
      <c r="AA54" s="1049">
        <f t="shared" si="33"/>
        <v>0</v>
      </c>
      <c r="AB54" s="1115">
        <f t="shared" si="17"/>
        <v>0</v>
      </c>
      <c r="AC54" s="1056"/>
      <c r="AD54" s="1027">
        <f t="shared" si="34"/>
        <v>0</v>
      </c>
      <c r="AE54" s="1061">
        <f t="shared" si="16"/>
        <v>0</v>
      </c>
      <c r="AF54" s="1009"/>
      <c r="AG54" s="1056"/>
    </row>
    <row r="55" spans="2:33" hidden="1">
      <c r="B55" s="1063"/>
      <c r="C55" s="1049"/>
      <c r="D55" s="1000"/>
      <c r="E55" s="1072"/>
      <c r="F55" s="1000"/>
      <c r="G55" s="1007"/>
      <c r="H55" s="1073"/>
      <c r="I55" s="1093"/>
      <c r="J55" s="1094"/>
      <c r="L55" s="1027">
        <f t="shared" si="21"/>
        <v>0</v>
      </c>
      <c r="M55" s="1000">
        <f t="shared" si="22"/>
        <v>0</v>
      </c>
      <c r="N55" s="1000">
        <f t="shared" si="23"/>
        <v>0</v>
      </c>
      <c r="O55" s="1000">
        <f t="shared" si="24"/>
        <v>0</v>
      </c>
      <c r="P55" s="1000">
        <f t="shared" si="25"/>
        <v>0</v>
      </c>
      <c r="Q55" s="1000">
        <f t="shared" si="5"/>
        <v>0</v>
      </c>
      <c r="R55" s="1000">
        <f t="shared" si="26"/>
        <v>0</v>
      </c>
      <c r="S55" s="1000">
        <f t="shared" si="27"/>
        <v>0</v>
      </c>
      <c r="T55" s="1049">
        <f t="shared" si="28"/>
        <v>0</v>
      </c>
      <c r="U55" s="1115">
        <f t="shared" si="9"/>
        <v>0</v>
      </c>
      <c r="V55" s="1051"/>
      <c r="W55" s="1052">
        <f t="shared" si="29"/>
        <v>0</v>
      </c>
      <c r="X55" s="1000">
        <f t="shared" si="30"/>
        <v>0</v>
      </c>
      <c r="Y55" s="1000">
        <f t="shared" si="31"/>
        <v>0</v>
      </c>
      <c r="Z55" s="1000">
        <f t="shared" si="32"/>
        <v>0</v>
      </c>
      <c r="AA55" s="1049">
        <f t="shared" si="33"/>
        <v>0</v>
      </c>
      <c r="AB55" s="1115">
        <f t="shared" si="17"/>
        <v>0</v>
      </c>
      <c r="AC55" s="1056"/>
      <c r="AD55" s="1027">
        <f t="shared" si="34"/>
        <v>0</v>
      </c>
      <c r="AE55" s="1061">
        <f t="shared" si="16"/>
        <v>0</v>
      </c>
      <c r="AF55" s="1009"/>
      <c r="AG55" s="1056"/>
    </row>
    <row r="56" spans="2:33" hidden="1">
      <c r="B56" s="1064"/>
      <c r="C56" s="1087"/>
      <c r="D56" s="1088"/>
      <c r="E56" s="1089"/>
      <c r="F56" s="1090"/>
      <c r="G56" s="1091"/>
      <c r="H56" s="1092"/>
      <c r="I56" s="1105"/>
      <c r="J56" s="1106"/>
      <c r="L56" s="1107">
        <f t="shared" si="21"/>
        <v>0</v>
      </c>
      <c r="M56" s="1108">
        <f t="shared" si="22"/>
        <v>0</v>
      </c>
      <c r="N56" s="1108">
        <f t="shared" si="23"/>
        <v>0</v>
      </c>
      <c r="O56" s="1108">
        <f t="shared" si="24"/>
        <v>0</v>
      </c>
      <c r="P56" s="1108">
        <f t="shared" si="25"/>
        <v>0</v>
      </c>
      <c r="Q56" s="1108">
        <f t="shared" si="5"/>
        <v>0</v>
      </c>
      <c r="R56" s="1108">
        <f t="shared" si="26"/>
        <v>0</v>
      </c>
      <c r="S56" s="1108">
        <f t="shared" si="27"/>
        <v>0</v>
      </c>
      <c r="T56" s="1087">
        <f t="shared" si="28"/>
        <v>0</v>
      </c>
      <c r="U56" s="1116">
        <f t="shared" si="9"/>
        <v>0</v>
      </c>
      <c r="V56" s="1051"/>
      <c r="W56" s="1117">
        <f t="shared" si="29"/>
        <v>0</v>
      </c>
      <c r="X56" s="1108">
        <f t="shared" si="30"/>
        <v>0</v>
      </c>
      <c r="Y56" s="1108">
        <f t="shared" si="31"/>
        <v>0</v>
      </c>
      <c r="Z56" s="1108">
        <f t="shared" si="32"/>
        <v>0</v>
      </c>
      <c r="AA56" s="1087">
        <f t="shared" si="33"/>
        <v>0</v>
      </c>
      <c r="AB56" s="1116">
        <f t="shared" si="17"/>
        <v>0</v>
      </c>
      <c r="AC56" s="1056"/>
      <c r="AD56" s="1107">
        <f t="shared" si="34"/>
        <v>0</v>
      </c>
      <c r="AE56" s="1120">
        <f t="shared" si="16"/>
        <v>0</v>
      </c>
    </row>
    <row r="57" spans="2:33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56"/>
      <c r="AD57" s="1010"/>
      <c r="AE57" s="1010"/>
    </row>
    <row r="58" spans="2:33">
      <c r="B58" s="1081" t="s">
        <v>203</v>
      </c>
      <c r="C58" s="1082"/>
      <c r="D58" s="1039"/>
      <c r="E58" s="1083"/>
      <c r="F58" s="1039"/>
      <c r="G58" s="1084"/>
      <c r="H58" s="1085"/>
      <c r="I58" s="1099"/>
      <c r="J58" s="1100"/>
      <c r="L58" s="1101"/>
      <c r="M58" s="1102"/>
      <c r="N58" s="1102"/>
      <c r="O58" s="1102"/>
      <c r="P58" s="1102"/>
      <c r="Q58" s="1102"/>
      <c r="R58" s="1102"/>
      <c r="S58" s="1102"/>
      <c r="T58" s="1111"/>
      <c r="U58" s="1112"/>
      <c r="V58" s="1051"/>
      <c r="W58" s="1101"/>
      <c r="X58" s="1102"/>
      <c r="Y58" s="1102"/>
      <c r="Z58" s="1102"/>
      <c r="AA58" s="1111"/>
      <c r="AB58" s="1112"/>
      <c r="AC58" s="1056"/>
      <c r="AD58" s="1101"/>
      <c r="AE58" s="1111"/>
    </row>
    <row r="59" spans="2:33">
      <c r="B59" s="999" t="s">
        <v>204</v>
      </c>
      <c r="C59" s="1000">
        <v>5648</v>
      </c>
      <c r="D59" s="1001"/>
      <c r="E59" s="1072"/>
      <c r="F59" s="1071"/>
      <c r="G59" s="1061"/>
      <c r="H59" s="1073"/>
      <c r="I59" s="1093">
        <v>0.4</v>
      </c>
      <c r="J59" s="1094"/>
      <c r="L59" s="1027">
        <f t="shared" ref="L59:L66" si="35">IF($W$74=0,D59,IF($W$74=1,D59+$O$83*$O$84))</f>
        <v>0</v>
      </c>
      <c r="M59" s="1000"/>
      <c r="N59" s="1000">
        <f t="shared" ref="N59:N66" si="36">E59*1.14286*(L59+M59)*H59/$O$79</f>
        <v>0</v>
      </c>
      <c r="O59" s="1000">
        <f t="shared" ref="O59:O66" si="37">((L59)*(1+$O$80)/220)*G59+((M59+N59+Q59)/220)*G59</f>
        <v>0</v>
      </c>
      <c r="P59" s="1000">
        <f t="shared" ref="P59:P66" si="38">((L59)*(1+$O$81)/220)*F59+((M59+N59+Q59)/220)*F59</f>
        <v>0</v>
      </c>
      <c r="Q59" s="1000">
        <f t="shared" ref="Q59:Q66" si="39">(D59*J59)*1</f>
        <v>0</v>
      </c>
      <c r="R59" s="1000">
        <f t="shared" ref="R59:R66" si="40">IF($W$84=0,0,IF($W$84=1,(L59+M59+N59+Q59)/12))</f>
        <v>0</v>
      </c>
      <c r="S59" s="1000">
        <f t="shared" ref="S59:S66" si="41">IF($W$84=0,0,IF($W$84=1,((L59)/3)/12))</f>
        <v>0</v>
      </c>
      <c r="T59" s="1049">
        <f t="shared" ref="T59:T66" si="42">$O$82*(L59+M59+N59+O59+P59+Q59+R59+S59)</f>
        <v>0</v>
      </c>
      <c r="U59" s="1118">
        <f t="shared" ref="U59:U66" si="43">SUM(L59:T59)</f>
        <v>0</v>
      </c>
      <c r="V59" s="1051"/>
      <c r="W59" s="1052">
        <f t="shared" ref="W59:W66" si="44">IF($W$74=1,0,IF(D59=0,0,$O$83*$O$84))</f>
        <v>0</v>
      </c>
      <c r="X59" s="1000">
        <f t="shared" ref="X59:X66" si="45">IF(D59=0,0,$O$85)</f>
        <v>0</v>
      </c>
      <c r="Y59" s="1000">
        <f t="shared" ref="Y59:Y66" si="46">IF(D59=0,0,IF((($O$77*$M$77*$O$84)-D59*0.06)&lt;0,0,(($O$77*$M$77*$O$84)-D59*0.06)))</f>
        <v>0</v>
      </c>
      <c r="Z59" s="1000">
        <f t="shared" ref="Z59:Z66" si="47">IF(D59=0,0,$O$88)</f>
        <v>0</v>
      </c>
      <c r="AA59" s="1049">
        <f t="shared" ref="AA59:AA66" si="48">IF(D59=0,0,$O$86)</f>
        <v>0</v>
      </c>
      <c r="AB59" s="1118">
        <f t="shared" ref="AB59:AB66" si="49">SUM(W59:AA59)</f>
        <v>0</v>
      </c>
      <c r="AC59" s="1056"/>
      <c r="AD59" s="1027">
        <f t="shared" ref="AD59:AD66" si="50">AE59/$O$79</f>
        <v>0</v>
      </c>
      <c r="AE59" s="1061">
        <f t="shared" ref="AE59:AE66" si="51">U59+AB59</f>
        <v>0</v>
      </c>
    </row>
    <row r="60" spans="2:33">
      <c r="B60" s="999" t="s">
        <v>205</v>
      </c>
      <c r="C60" s="1000">
        <v>2960.38</v>
      </c>
      <c r="D60" s="1001"/>
      <c r="E60" s="1072"/>
      <c r="F60" s="1071"/>
      <c r="G60" s="1061"/>
      <c r="H60" s="1073"/>
      <c r="I60" s="1093">
        <v>0.4</v>
      </c>
      <c r="J60" s="1094"/>
      <c r="L60" s="1027">
        <f t="shared" si="35"/>
        <v>0</v>
      </c>
      <c r="M60" s="1000"/>
      <c r="N60" s="1000">
        <f t="shared" si="36"/>
        <v>0</v>
      </c>
      <c r="O60" s="1000">
        <f t="shared" si="37"/>
        <v>0</v>
      </c>
      <c r="P60" s="1000">
        <f t="shared" si="38"/>
        <v>0</v>
      </c>
      <c r="Q60" s="1000">
        <f t="shared" si="39"/>
        <v>0</v>
      </c>
      <c r="R60" s="1000">
        <f t="shared" si="40"/>
        <v>0</v>
      </c>
      <c r="S60" s="1000">
        <f t="shared" si="41"/>
        <v>0</v>
      </c>
      <c r="T60" s="1049">
        <f t="shared" si="42"/>
        <v>0</v>
      </c>
      <c r="U60" s="1118">
        <f t="shared" si="43"/>
        <v>0</v>
      </c>
      <c r="V60" s="1051"/>
      <c r="W60" s="1052">
        <f t="shared" si="44"/>
        <v>0</v>
      </c>
      <c r="X60" s="1000">
        <f t="shared" si="45"/>
        <v>0</v>
      </c>
      <c r="Y60" s="1000">
        <f t="shared" si="46"/>
        <v>0</v>
      </c>
      <c r="Z60" s="1000">
        <f t="shared" si="47"/>
        <v>0</v>
      </c>
      <c r="AA60" s="1049">
        <f t="shared" si="48"/>
        <v>0</v>
      </c>
      <c r="AB60" s="1118">
        <f t="shared" si="49"/>
        <v>0</v>
      </c>
      <c r="AC60" s="1056"/>
      <c r="AD60" s="1027">
        <f t="shared" si="50"/>
        <v>0</v>
      </c>
      <c r="AE60" s="1061">
        <f t="shared" si="51"/>
        <v>0</v>
      </c>
    </row>
    <row r="61" spans="2:33">
      <c r="B61" s="999" t="s">
        <v>206</v>
      </c>
      <c r="C61" s="1000">
        <v>2960.38</v>
      </c>
      <c r="D61" s="1001"/>
      <c r="E61" s="1072"/>
      <c r="F61" s="1071"/>
      <c r="G61" s="1061"/>
      <c r="H61" s="1073"/>
      <c r="I61" s="1093">
        <v>0.4</v>
      </c>
      <c r="J61" s="1094"/>
      <c r="L61" s="1027">
        <f t="shared" si="35"/>
        <v>0</v>
      </c>
      <c r="M61" s="1000"/>
      <c r="N61" s="1000">
        <f t="shared" si="36"/>
        <v>0</v>
      </c>
      <c r="O61" s="1000">
        <f t="shared" si="37"/>
        <v>0</v>
      </c>
      <c r="P61" s="1000">
        <f t="shared" si="38"/>
        <v>0</v>
      </c>
      <c r="Q61" s="1000">
        <f t="shared" si="39"/>
        <v>0</v>
      </c>
      <c r="R61" s="1000">
        <f t="shared" si="40"/>
        <v>0</v>
      </c>
      <c r="S61" s="1000">
        <f t="shared" si="41"/>
        <v>0</v>
      </c>
      <c r="T61" s="1049">
        <f t="shared" si="42"/>
        <v>0</v>
      </c>
      <c r="U61" s="1118">
        <f t="shared" si="43"/>
        <v>0</v>
      </c>
      <c r="V61" s="1051"/>
      <c r="W61" s="1052">
        <f t="shared" si="44"/>
        <v>0</v>
      </c>
      <c r="X61" s="1000">
        <f t="shared" si="45"/>
        <v>0</v>
      </c>
      <c r="Y61" s="1000">
        <f t="shared" si="46"/>
        <v>0</v>
      </c>
      <c r="Z61" s="1000">
        <f t="shared" si="47"/>
        <v>0</v>
      </c>
      <c r="AA61" s="1049">
        <f t="shared" si="48"/>
        <v>0</v>
      </c>
      <c r="AB61" s="1118">
        <f t="shared" si="49"/>
        <v>0</v>
      </c>
      <c r="AC61" s="1056"/>
      <c r="AD61" s="1027">
        <f t="shared" si="50"/>
        <v>0</v>
      </c>
      <c r="AE61" s="1061">
        <f t="shared" si="51"/>
        <v>0</v>
      </c>
    </row>
    <row r="62" spans="2:33">
      <c r="B62" s="999" t="s">
        <v>207</v>
      </c>
      <c r="C62" s="1000">
        <v>2797.71</v>
      </c>
      <c r="D62" s="1001"/>
      <c r="E62" s="1072"/>
      <c r="F62" s="1071"/>
      <c r="G62" s="1061"/>
      <c r="H62" s="1073"/>
      <c r="I62" s="1093">
        <v>0.4</v>
      </c>
      <c r="J62" s="1094"/>
      <c r="L62" s="1027">
        <f t="shared" si="35"/>
        <v>0</v>
      </c>
      <c r="M62" s="1000"/>
      <c r="N62" s="1000">
        <f t="shared" si="36"/>
        <v>0</v>
      </c>
      <c r="O62" s="1000">
        <f t="shared" si="37"/>
        <v>0</v>
      </c>
      <c r="P62" s="1000">
        <f t="shared" si="38"/>
        <v>0</v>
      </c>
      <c r="Q62" s="1000">
        <f t="shared" si="39"/>
        <v>0</v>
      </c>
      <c r="R62" s="1000">
        <f t="shared" si="40"/>
        <v>0</v>
      </c>
      <c r="S62" s="1000">
        <f t="shared" si="41"/>
        <v>0</v>
      </c>
      <c r="T62" s="1049">
        <f t="shared" si="42"/>
        <v>0</v>
      </c>
      <c r="U62" s="1118">
        <f t="shared" si="43"/>
        <v>0</v>
      </c>
      <c r="V62" s="1051"/>
      <c r="W62" s="1052">
        <f t="shared" si="44"/>
        <v>0</v>
      </c>
      <c r="X62" s="1000">
        <f t="shared" si="45"/>
        <v>0</v>
      </c>
      <c r="Y62" s="1000">
        <f t="shared" si="46"/>
        <v>0</v>
      </c>
      <c r="Z62" s="1000">
        <f t="shared" si="47"/>
        <v>0</v>
      </c>
      <c r="AA62" s="1049">
        <f t="shared" si="48"/>
        <v>0</v>
      </c>
      <c r="AB62" s="1118">
        <f t="shared" si="49"/>
        <v>0</v>
      </c>
      <c r="AC62" s="1056"/>
      <c r="AD62" s="1027">
        <f t="shared" si="50"/>
        <v>0</v>
      </c>
      <c r="AE62" s="1061">
        <f t="shared" si="51"/>
        <v>0</v>
      </c>
    </row>
    <row r="63" spans="2:33">
      <c r="B63" s="999" t="s">
        <v>208</v>
      </c>
      <c r="C63" s="1000">
        <v>3229.5</v>
      </c>
      <c r="D63" s="1001"/>
      <c r="E63" s="1072"/>
      <c r="F63" s="1071"/>
      <c r="G63" s="1061"/>
      <c r="H63" s="1073"/>
      <c r="I63" s="1093">
        <v>0.4</v>
      </c>
      <c r="J63" s="1094"/>
      <c r="L63" s="1027">
        <f t="shared" si="35"/>
        <v>0</v>
      </c>
      <c r="M63" s="1000"/>
      <c r="N63" s="1000">
        <f t="shared" si="36"/>
        <v>0</v>
      </c>
      <c r="O63" s="1000">
        <f t="shared" si="37"/>
        <v>0</v>
      </c>
      <c r="P63" s="1000">
        <f t="shared" si="38"/>
        <v>0</v>
      </c>
      <c r="Q63" s="1000">
        <f t="shared" si="39"/>
        <v>0</v>
      </c>
      <c r="R63" s="1000">
        <f t="shared" si="40"/>
        <v>0</v>
      </c>
      <c r="S63" s="1000">
        <f t="shared" si="41"/>
        <v>0</v>
      </c>
      <c r="T63" s="1049">
        <f t="shared" si="42"/>
        <v>0</v>
      </c>
      <c r="U63" s="1118">
        <f t="shared" si="43"/>
        <v>0</v>
      </c>
      <c r="V63" s="1051"/>
      <c r="W63" s="1052">
        <f t="shared" si="44"/>
        <v>0</v>
      </c>
      <c r="X63" s="1000">
        <f t="shared" si="45"/>
        <v>0</v>
      </c>
      <c r="Y63" s="1000">
        <f t="shared" si="46"/>
        <v>0</v>
      </c>
      <c r="Z63" s="1000">
        <f t="shared" si="47"/>
        <v>0</v>
      </c>
      <c r="AA63" s="1049">
        <f t="shared" si="48"/>
        <v>0</v>
      </c>
      <c r="AB63" s="1118">
        <f t="shared" si="49"/>
        <v>0</v>
      </c>
      <c r="AC63" s="1056"/>
      <c r="AD63" s="1027">
        <f t="shared" si="50"/>
        <v>0</v>
      </c>
      <c r="AE63" s="1061">
        <f t="shared" si="51"/>
        <v>0</v>
      </c>
    </row>
    <row r="64" spans="2:33">
      <c r="B64" s="999" t="s">
        <v>209</v>
      </c>
      <c r="C64" s="1000">
        <v>1052.43</v>
      </c>
      <c r="D64" s="1001"/>
      <c r="E64" s="1072"/>
      <c r="F64" s="1071"/>
      <c r="G64" s="1061"/>
      <c r="H64" s="1073"/>
      <c r="I64" s="1093">
        <v>0.4</v>
      </c>
      <c r="J64" s="1094"/>
      <c r="L64" s="1027">
        <f t="shared" si="35"/>
        <v>0</v>
      </c>
      <c r="M64" s="1000"/>
      <c r="N64" s="1000">
        <f t="shared" si="36"/>
        <v>0</v>
      </c>
      <c r="O64" s="1000">
        <f t="shared" si="37"/>
        <v>0</v>
      </c>
      <c r="P64" s="1000">
        <f t="shared" si="38"/>
        <v>0</v>
      </c>
      <c r="Q64" s="1000">
        <f t="shared" si="39"/>
        <v>0</v>
      </c>
      <c r="R64" s="1000">
        <f t="shared" si="40"/>
        <v>0</v>
      </c>
      <c r="S64" s="1000">
        <f t="shared" si="41"/>
        <v>0</v>
      </c>
      <c r="T64" s="1049">
        <f t="shared" si="42"/>
        <v>0</v>
      </c>
      <c r="U64" s="1118">
        <f t="shared" si="43"/>
        <v>0</v>
      </c>
      <c r="V64" s="1051"/>
      <c r="W64" s="1052">
        <f t="shared" si="44"/>
        <v>0</v>
      </c>
      <c r="X64" s="1000">
        <f t="shared" si="45"/>
        <v>0</v>
      </c>
      <c r="Y64" s="1000">
        <f t="shared" si="46"/>
        <v>0</v>
      </c>
      <c r="Z64" s="1000">
        <f t="shared" si="47"/>
        <v>0</v>
      </c>
      <c r="AA64" s="1049">
        <f t="shared" si="48"/>
        <v>0</v>
      </c>
      <c r="AB64" s="1118">
        <f t="shared" si="49"/>
        <v>0</v>
      </c>
      <c r="AC64" s="1056"/>
      <c r="AD64" s="1027">
        <f t="shared" si="50"/>
        <v>0</v>
      </c>
      <c r="AE64" s="1061">
        <f t="shared" si="51"/>
        <v>0</v>
      </c>
    </row>
    <row r="65" spans="2:31">
      <c r="B65" s="999" t="s">
        <v>210</v>
      </c>
      <c r="C65" s="1000">
        <v>1421.9</v>
      </c>
      <c r="D65" s="1001"/>
      <c r="E65" s="1072"/>
      <c r="F65" s="1071"/>
      <c r="G65" s="1061"/>
      <c r="H65" s="1073"/>
      <c r="I65" s="1093">
        <v>0.4</v>
      </c>
      <c r="J65" s="1094"/>
      <c r="L65" s="1027">
        <f t="shared" si="35"/>
        <v>0</v>
      </c>
      <c r="M65" s="1000"/>
      <c r="N65" s="1000">
        <f t="shared" si="36"/>
        <v>0</v>
      </c>
      <c r="O65" s="1000">
        <f t="shared" si="37"/>
        <v>0</v>
      </c>
      <c r="P65" s="1000">
        <f t="shared" si="38"/>
        <v>0</v>
      </c>
      <c r="Q65" s="1000">
        <f t="shared" si="39"/>
        <v>0</v>
      </c>
      <c r="R65" s="1000">
        <f t="shared" si="40"/>
        <v>0</v>
      </c>
      <c r="S65" s="1000">
        <f t="shared" si="41"/>
        <v>0</v>
      </c>
      <c r="T65" s="1049">
        <f t="shared" si="42"/>
        <v>0</v>
      </c>
      <c r="U65" s="1118">
        <f t="shared" si="43"/>
        <v>0</v>
      </c>
      <c r="V65" s="1051"/>
      <c r="W65" s="1052">
        <f t="shared" si="44"/>
        <v>0</v>
      </c>
      <c r="X65" s="1000">
        <f t="shared" si="45"/>
        <v>0</v>
      </c>
      <c r="Y65" s="1000">
        <f t="shared" si="46"/>
        <v>0</v>
      </c>
      <c r="Z65" s="1000">
        <f t="shared" si="47"/>
        <v>0</v>
      </c>
      <c r="AA65" s="1049">
        <f t="shared" si="48"/>
        <v>0</v>
      </c>
      <c r="AB65" s="1118">
        <f t="shared" si="49"/>
        <v>0</v>
      </c>
      <c r="AC65" s="1056"/>
      <c r="AD65" s="1027">
        <f t="shared" si="50"/>
        <v>0</v>
      </c>
      <c r="AE65" s="1061">
        <f t="shared" si="51"/>
        <v>0</v>
      </c>
    </row>
    <row r="66" spans="2:31">
      <c r="B66" s="999" t="s">
        <v>211</v>
      </c>
      <c r="C66" s="1000">
        <v>1421.9</v>
      </c>
      <c r="D66" s="1001"/>
      <c r="E66" s="1072"/>
      <c r="F66" s="1071"/>
      <c r="G66" s="1061"/>
      <c r="H66" s="1073"/>
      <c r="I66" s="1093">
        <v>0.4</v>
      </c>
      <c r="J66" s="1094"/>
      <c r="L66" s="1027">
        <f t="shared" si="35"/>
        <v>0</v>
      </c>
      <c r="M66" s="1000"/>
      <c r="N66" s="1000">
        <f t="shared" si="36"/>
        <v>0</v>
      </c>
      <c r="O66" s="1000">
        <f t="shared" si="37"/>
        <v>0</v>
      </c>
      <c r="P66" s="1000">
        <f t="shared" si="38"/>
        <v>0</v>
      </c>
      <c r="Q66" s="1000">
        <f t="shared" si="39"/>
        <v>0</v>
      </c>
      <c r="R66" s="1000">
        <f t="shared" si="40"/>
        <v>0</v>
      </c>
      <c r="S66" s="1000">
        <f t="shared" si="41"/>
        <v>0</v>
      </c>
      <c r="T66" s="1049">
        <f t="shared" si="42"/>
        <v>0</v>
      </c>
      <c r="U66" s="1118">
        <f t="shared" si="43"/>
        <v>0</v>
      </c>
      <c r="V66" s="1051"/>
      <c r="W66" s="1052">
        <f t="shared" si="44"/>
        <v>0</v>
      </c>
      <c r="X66" s="1000">
        <f t="shared" si="45"/>
        <v>0</v>
      </c>
      <c r="Y66" s="1000">
        <f t="shared" si="46"/>
        <v>0</v>
      </c>
      <c r="Z66" s="1000">
        <f t="shared" si="47"/>
        <v>0</v>
      </c>
      <c r="AA66" s="1049">
        <f t="shared" si="48"/>
        <v>0</v>
      </c>
      <c r="AB66" s="1118">
        <f t="shared" si="49"/>
        <v>0</v>
      </c>
      <c r="AC66" s="1056"/>
      <c r="AD66" s="1027">
        <f t="shared" si="50"/>
        <v>0</v>
      </c>
      <c r="AE66" s="1061">
        <f t="shared" si="51"/>
        <v>0</v>
      </c>
    </row>
    <row r="67" spans="2:31">
      <c r="B67" s="1063"/>
      <c r="C67" s="1049"/>
      <c r="D67" s="1000"/>
      <c r="E67" s="1072"/>
      <c r="F67" s="1071"/>
      <c r="G67" s="1061"/>
      <c r="H67" s="1073"/>
      <c r="I67" s="1093"/>
      <c r="J67" s="1094"/>
      <c r="L67" s="1027"/>
      <c r="M67" s="1000"/>
      <c r="N67" s="1000"/>
      <c r="O67" s="1000"/>
      <c r="P67" s="1000"/>
      <c r="Q67" s="1000"/>
      <c r="R67" s="1000"/>
      <c r="S67" s="1000"/>
      <c r="T67" s="1049"/>
      <c r="U67" s="1115"/>
      <c r="V67" s="1051"/>
      <c r="W67" s="1052"/>
      <c r="X67" s="1000"/>
      <c r="Y67" s="1000"/>
      <c r="Z67" s="1000"/>
      <c r="AA67" s="1049"/>
      <c r="AB67" s="1115"/>
      <c r="AC67" s="1056"/>
      <c r="AD67" s="1027"/>
      <c r="AE67" s="1061"/>
    </row>
    <row r="68" spans="2:31">
      <c r="B68" s="1063"/>
      <c r="C68" s="1049"/>
      <c r="D68" s="1000"/>
      <c r="E68" s="1072"/>
      <c r="F68" s="1071"/>
      <c r="G68" s="1061"/>
      <c r="H68" s="1073"/>
      <c r="I68" s="1093"/>
      <c r="J68" s="1094"/>
      <c r="L68" s="1027"/>
      <c r="M68" s="1000"/>
      <c r="N68" s="1000"/>
      <c r="O68" s="1000"/>
      <c r="P68" s="1000"/>
      <c r="Q68" s="1000"/>
      <c r="R68" s="1000"/>
      <c r="S68" s="1000"/>
      <c r="T68" s="1049"/>
      <c r="U68" s="1115"/>
      <c r="V68" s="1051"/>
      <c r="W68" s="1052"/>
      <c r="X68" s="1000"/>
      <c r="Y68" s="1000"/>
      <c r="Z68" s="1000"/>
      <c r="AA68" s="1049"/>
      <c r="AB68" s="1115"/>
      <c r="AC68" s="1056"/>
      <c r="AD68" s="1027"/>
      <c r="AE68" s="1061"/>
    </row>
    <row r="69" spans="2:31">
      <c r="B69" s="1063"/>
      <c r="C69" s="1049"/>
      <c r="D69" s="1000"/>
      <c r="E69" s="1072"/>
      <c r="F69" s="1071"/>
      <c r="G69" s="1061"/>
      <c r="H69" s="1073"/>
      <c r="I69" s="1093"/>
      <c r="J69" s="1094"/>
      <c r="L69" s="1027"/>
      <c r="M69" s="1000"/>
      <c r="N69" s="1000"/>
      <c r="O69" s="1000"/>
      <c r="P69" s="1000"/>
      <c r="Q69" s="1000"/>
      <c r="R69" s="1000"/>
      <c r="S69" s="1000"/>
      <c r="T69" s="1049"/>
      <c r="U69" s="1115"/>
      <c r="V69" s="1051"/>
      <c r="W69" s="1052"/>
      <c r="X69" s="1000"/>
      <c r="Y69" s="1000"/>
      <c r="Z69" s="1000"/>
      <c r="AA69" s="1049"/>
      <c r="AB69" s="1115"/>
      <c r="AC69" s="1056"/>
      <c r="AD69" s="1027"/>
      <c r="AE69" s="1061"/>
    </row>
    <row r="70" spans="2:31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56"/>
      <c r="AD70" s="1010"/>
      <c r="AE70" s="1010"/>
    </row>
    <row r="71" spans="2:31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56"/>
      <c r="AD71" s="1010"/>
      <c r="AE71" s="1010"/>
    </row>
    <row r="72" spans="2:31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5"/>
    </row>
    <row r="73" spans="2:31">
      <c r="B73" s="981" t="s">
        <v>110</v>
      </c>
      <c r="D73" s="1012">
        <f>'DADOS '!C4</f>
        <v>0</v>
      </c>
      <c r="E73" s="1013" t="s">
        <v>111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114</v>
      </c>
      <c r="X73" s="1010"/>
      <c r="Y73" s="1010"/>
      <c r="Z73" s="1010"/>
      <c r="AA73" s="1010"/>
      <c r="AB73" s="1010"/>
      <c r="AC73" s="1010"/>
      <c r="AD73" s="1015"/>
    </row>
    <row r="74" spans="2:31">
      <c r="D74" s="1014" t="s">
        <v>156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3" t="s">
        <v>115</v>
      </c>
      <c r="Y74" s="1010"/>
      <c r="Z74" s="1010"/>
      <c r="AA74" s="1010"/>
      <c r="AB74" s="1010"/>
      <c r="AC74" s="1010"/>
      <c r="AD74" s="1015"/>
    </row>
    <row r="75" spans="2:31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3" t="s">
        <v>116</v>
      </c>
      <c r="Y75" s="1010"/>
      <c r="Z75" s="1010"/>
      <c r="AA75" s="1010"/>
      <c r="AB75" s="1010"/>
      <c r="AC75" s="1010"/>
      <c r="AD75" s="1015"/>
    </row>
    <row r="76" spans="2:31">
      <c r="B76" s="981" t="s">
        <v>117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118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5"/>
    </row>
    <row r="77" spans="2:31">
      <c r="B77" s="981" t="s">
        <v>119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0</v>
      </c>
      <c r="P77" s="1010"/>
      <c r="Q77" s="1010"/>
      <c r="R77" s="1010"/>
      <c r="S77" s="1010"/>
      <c r="W77" s="981" t="s">
        <v>120</v>
      </c>
      <c r="X77" s="1015"/>
      <c r="Y77" s="1015"/>
      <c r="Z77" s="1015"/>
      <c r="AA77" s="1015"/>
      <c r="AB77" s="1015"/>
      <c r="AC77" s="1015"/>
      <c r="AD77" s="1015"/>
    </row>
    <row r="78" spans="2:31">
      <c r="B78" s="981" t="s">
        <v>121</v>
      </c>
      <c r="O78" s="981">
        <v>7.33</v>
      </c>
      <c r="P78" s="981" t="s">
        <v>122</v>
      </c>
    </row>
    <row r="79" spans="2:31">
      <c r="B79" s="981" t="s">
        <v>123</v>
      </c>
      <c r="O79" s="1032">
        <v>220</v>
      </c>
      <c r="P79" s="981" t="s">
        <v>124</v>
      </c>
      <c r="W79" s="1038">
        <v>1</v>
      </c>
      <c r="X79" s="982" t="str">
        <f>IF(W79=1,"INCIDENCIA SOBRE O SALÁRIO MÍNIMO",IF(W79=2,"INCIDENCIA SOBRE O SALÁRIO DO OPERÁRIO",))</f>
        <v>INCIDENCIA SOBRE O SALÁRIO MÍNIMO</v>
      </c>
    </row>
    <row r="80" spans="2:31">
      <c r="B80" s="981" t="s">
        <v>125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126</v>
      </c>
      <c r="Q80" s="1034"/>
      <c r="R80" s="1034"/>
      <c r="S80" s="1034"/>
    </row>
    <row r="81" spans="2:31">
      <c r="B81" s="981" t="s">
        <v>127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126</v>
      </c>
      <c r="Q81" s="1034"/>
      <c r="R81" s="1034"/>
      <c r="S81" s="1034"/>
      <c r="W81" s="981" t="s">
        <v>128</v>
      </c>
    </row>
    <row r="82" spans="2:31">
      <c r="B82" s="981" t="s">
        <v>129</v>
      </c>
      <c r="O82" s="1035">
        <f>'DADOS '!C5</f>
        <v>0.73680000000000001</v>
      </c>
      <c r="P82" s="1036"/>
      <c r="Q82" s="1036"/>
      <c r="R82" s="1036"/>
      <c r="S82" s="1036"/>
      <c r="W82" s="981" t="s">
        <v>130</v>
      </c>
    </row>
    <row r="83" spans="2:31">
      <c r="B83" s="981" t="s">
        <v>212</v>
      </c>
      <c r="O83" s="1031">
        <f>'DADOS '!C10</f>
        <v>0</v>
      </c>
      <c r="P83" s="981" t="s">
        <v>132</v>
      </c>
      <c r="Q83" s="1054">
        <f>O83*AD95</f>
        <v>0</v>
      </c>
      <c r="R83" s="1054"/>
      <c r="S83" s="1054"/>
    </row>
    <row r="84" spans="2:31">
      <c r="B84" s="981" t="s">
        <v>133</v>
      </c>
      <c r="O84" s="1037">
        <f>AD95</f>
        <v>25.25</v>
      </c>
      <c r="P84" s="981" t="s">
        <v>134</v>
      </c>
      <c r="Q84" s="1015"/>
      <c r="R84" s="1015"/>
      <c r="S84" s="1015"/>
      <c r="W84" s="1024">
        <v>0</v>
      </c>
    </row>
    <row r="85" spans="2:31">
      <c r="B85" s="981" t="s">
        <v>135</v>
      </c>
      <c r="O85" s="1031">
        <f>'DADOS '!C12</f>
        <v>0</v>
      </c>
      <c r="P85" s="981" t="s">
        <v>136</v>
      </c>
      <c r="Q85" s="1010"/>
      <c r="R85" s="1010"/>
      <c r="S85" s="1010"/>
      <c r="W85" s="981" t="s">
        <v>137</v>
      </c>
    </row>
    <row r="86" spans="2:31">
      <c r="B86" s="981" t="s">
        <v>138</v>
      </c>
      <c r="O86" s="1031">
        <f>'DADOS '!D19</f>
        <v>0</v>
      </c>
      <c r="P86" s="981" t="s">
        <v>139</v>
      </c>
      <c r="Q86" s="1015"/>
      <c r="R86" s="1015"/>
      <c r="S86" s="1015"/>
      <c r="W86" s="981" t="s">
        <v>140</v>
      </c>
    </row>
    <row r="87" spans="2:31">
      <c r="B87" s="981" t="s">
        <v>141</v>
      </c>
      <c r="M87" s="1038">
        <v>2024</v>
      </c>
      <c r="O87" s="1031">
        <f>D73</f>
        <v>0</v>
      </c>
      <c r="P87" s="981" t="s">
        <v>142</v>
      </c>
      <c r="Q87" s="1055"/>
      <c r="R87" s="1054"/>
      <c r="S87" s="1054"/>
    </row>
    <row r="88" spans="2:31">
      <c r="B88" s="981" t="s">
        <v>213</v>
      </c>
      <c r="O88" s="1039">
        <v>5</v>
      </c>
      <c r="P88" s="981" t="s">
        <v>142</v>
      </c>
      <c r="Q88" s="1010"/>
      <c r="R88" s="1010"/>
      <c r="S88" s="1010"/>
    </row>
    <row r="89" spans="2:31">
      <c r="B89" s="982" t="s">
        <v>144</v>
      </c>
      <c r="W89" s="982" t="s">
        <v>145</v>
      </c>
    </row>
    <row r="90" spans="2:31">
      <c r="B90" s="981" t="s">
        <v>146</v>
      </c>
      <c r="X90" s="982" t="s">
        <v>147</v>
      </c>
    </row>
    <row r="91" spans="2:31">
      <c r="X91" s="981" t="s">
        <v>148</v>
      </c>
      <c r="AD91" s="1062">
        <v>365</v>
      </c>
      <c r="AE91" s="981" t="s">
        <v>149</v>
      </c>
    </row>
    <row r="92" spans="2:31">
      <c r="X92" s="981" t="s">
        <v>150</v>
      </c>
      <c r="AD92" s="1063">
        <v>52</v>
      </c>
      <c r="AE92" s="981" t="s">
        <v>149</v>
      </c>
    </row>
    <row r="93" spans="2:31">
      <c r="X93" s="981" t="s">
        <v>151</v>
      </c>
      <c r="AD93" s="1064">
        <v>10</v>
      </c>
      <c r="AE93" s="981" t="s">
        <v>149</v>
      </c>
    </row>
    <row r="94" spans="2:31">
      <c r="E94" s="1015"/>
      <c r="F94" s="1015"/>
      <c r="G94" s="1015"/>
      <c r="H94" s="1015"/>
      <c r="I94" s="1015"/>
      <c r="J94" s="1015"/>
      <c r="K94" s="1015"/>
      <c r="L94" s="1015"/>
      <c r="X94" s="981" t="s">
        <v>152</v>
      </c>
      <c r="AD94" s="981">
        <f>AD91-AD92-AD93</f>
        <v>303</v>
      </c>
      <c r="AE94" s="981" t="s">
        <v>149</v>
      </c>
    </row>
    <row r="95" spans="2:31">
      <c r="E95" s="1010"/>
      <c r="F95" s="1010"/>
      <c r="G95" s="1016"/>
      <c r="H95" s="1016"/>
      <c r="I95" s="1016"/>
      <c r="J95" s="1016"/>
      <c r="K95" s="1016"/>
      <c r="L95" s="1010"/>
      <c r="X95" s="981" t="s">
        <v>153</v>
      </c>
      <c r="AD95" s="1009">
        <f>AD94/12</f>
        <v>25.25</v>
      </c>
      <c r="AE95" s="981" t="s">
        <v>149</v>
      </c>
    </row>
    <row r="96" spans="2:31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6"/>
    </row>
    <row r="147" spans="5:15">
      <c r="E147" s="1066"/>
    </row>
    <row r="148" spans="5:15">
      <c r="E148" s="1066"/>
    </row>
    <row r="149" spans="5:15">
      <c r="E149" s="1066"/>
    </row>
    <row r="150" spans="5:15">
      <c r="E150" s="1066"/>
    </row>
    <row r="151" spans="5:15">
      <c r="E151" s="1066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zoomScale="70" zoomScaleNormal="70" zoomScalePageLayoutView="55" workbookViewId="0">
      <selection activeCell="F16" sqref="F16"/>
    </sheetView>
  </sheetViews>
  <sheetFormatPr defaultColWidth="8.88671875" defaultRowHeight="13.2"/>
  <cols>
    <col min="1" max="1" width="1.88671875" style="981" customWidth="1"/>
    <col min="2" max="2" width="44.88671875" style="981" customWidth="1"/>
    <col min="3" max="3" width="9.77734375" style="981" hidden="1" customWidth="1"/>
    <col min="4" max="4" width="12.5546875" style="981" customWidth="1"/>
    <col min="5" max="5" width="8.109375" style="981" customWidth="1"/>
    <col min="6" max="6" width="9.66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982" t="s">
        <v>61</v>
      </c>
      <c r="C2" s="982"/>
      <c r="T2" s="1009" t="e">
        <f>T7/L7</f>
        <v>#DIV/0!</v>
      </c>
    </row>
    <row r="3" spans="2:36">
      <c r="B3" s="983" t="s">
        <v>62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f>[10]DADOS!$C$2</f>
        <v>45301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204</v>
      </c>
      <c r="C7" s="1000">
        <v>5648</v>
      </c>
      <c r="D7" s="1001"/>
      <c r="E7" s="1002"/>
      <c r="F7" s="1003"/>
      <c r="G7" s="1004">
        <f>'[10]TURNO COLETA'!$AE$68</f>
        <v>26</v>
      </c>
      <c r="H7" s="1005"/>
      <c r="I7" s="1025">
        <v>0</v>
      </c>
      <c r="J7" s="1026"/>
      <c r="L7" s="1027">
        <f t="shared" ref="L7:L14" si="0">IF($W$25=0,D7,IF($W$25=1,D7+$O$34*$O$35))</f>
        <v>0</v>
      </c>
      <c r="M7" s="1000">
        <f t="shared" ref="M7:M14" si="1">IF(D7=0,0,IF($W$30=1,($O$38*I7),IF($W$30=0,(I7*D7)*1)))</f>
        <v>0</v>
      </c>
      <c r="N7" s="1000"/>
      <c r="O7" s="1000"/>
      <c r="P7" s="1000"/>
      <c r="Q7" s="1000">
        <f t="shared" ref="Q7:Q14" si="2">(D7*J7)*1</f>
        <v>0</v>
      </c>
      <c r="R7" s="1000">
        <f t="shared" ref="R7:R14" si="3">IF($W$35=0,0,IF($W$35=1,(L7+M7+N7+Q7)/12))</f>
        <v>0</v>
      </c>
      <c r="S7" s="1000">
        <f t="shared" ref="S7:S14" si="4">IF($W$35=0,0,IF($W$35=1,((L7)/3)/12))</f>
        <v>0</v>
      </c>
      <c r="T7" s="1049">
        <f t="shared" ref="T7:T14" si="5">$O$33*(L7+M7+N7+O7+P7+Q7+R7+S7)</f>
        <v>0</v>
      </c>
      <c r="U7" s="1050">
        <f t="shared" ref="U7:U14" si="6">SUM(L7:T7)</f>
        <v>0</v>
      </c>
      <c r="V7" s="1051"/>
      <c r="W7" s="1052">
        <f t="shared" ref="W7:W14" si="7">IF($W$25=1,0,IF(D7=0,0,$O$34*$O$35))</f>
        <v>0</v>
      </c>
      <c r="X7" s="1000">
        <f t="shared" ref="X7:X14" si="8">IF(D7=0,0,$O$36)</f>
        <v>0</v>
      </c>
      <c r="Y7" s="1000">
        <f>IF(D7=0,0,IF((($O$28*$M$28*$O$35)-D7*0.06)&lt;0,0,(($O$28*$M$28*$O$35)-D7*0.06)))</f>
        <v>0</v>
      </c>
      <c r="Z7" s="1000">
        <f t="shared" ref="Z7:Z14" si="9">IF(D7=0,0,$O$39)</f>
        <v>0</v>
      </c>
      <c r="AA7" s="1049">
        <f t="shared" ref="AA7:AA14" si="10">IF(D7=0,0,$O$37)</f>
        <v>0</v>
      </c>
      <c r="AB7" s="1050">
        <f t="shared" ref="AB7:AB14" si="11">SUM(W7:AA7)</f>
        <v>0</v>
      </c>
      <c r="AC7" s="1056"/>
      <c r="AD7" s="1027">
        <f t="shared" ref="AD7:AD14" si="12">AE7/$O$30</f>
        <v>0</v>
      </c>
      <c r="AE7" s="1061">
        <f t="shared" ref="AE7:AE14" si="13">U7+AB7</f>
        <v>0</v>
      </c>
      <c r="AF7" s="1009"/>
      <c r="AG7" s="1056"/>
      <c r="AH7" s="1009"/>
    </row>
    <row r="8" spans="2:36">
      <c r="B8" s="999" t="s">
        <v>205</v>
      </c>
      <c r="C8" s="1000">
        <v>2960.38</v>
      </c>
      <c r="D8" s="1001"/>
      <c r="E8" s="1006"/>
      <c r="F8" s="1000"/>
      <c r="G8" s="1007">
        <f>'[10]TURNO COLETA'!$AE$68</f>
        <v>26</v>
      </c>
      <c r="H8" s="1008"/>
      <c r="I8" s="1028">
        <v>0</v>
      </c>
      <c r="J8" s="1029"/>
      <c r="L8" s="1027">
        <f t="shared" si="0"/>
        <v>0</v>
      </c>
      <c r="M8" s="1000">
        <f t="shared" si="1"/>
        <v>0</v>
      </c>
      <c r="N8" s="1000"/>
      <c r="O8" s="1000"/>
      <c r="P8" s="1000"/>
      <c r="Q8" s="1000">
        <f t="shared" si="2"/>
        <v>0</v>
      </c>
      <c r="R8" s="1000">
        <f t="shared" si="3"/>
        <v>0</v>
      </c>
      <c r="S8" s="1000">
        <f t="shared" si="4"/>
        <v>0</v>
      </c>
      <c r="T8" s="1049">
        <f t="shared" si="5"/>
        <v>0</v>
      </c>
      <c r="U8" s="1050">
        <f t="shared" si="6"/>
        <v>0</v>
      </c>
      <c r="V8" s="1051"/>
      <c r="W8" s="1052">
        <f t="shared" si="7"/>
        <v>0</v>
      </c>
      <c r="X8" s="1000">
        <f t="shared" si="8"/>
        <v>0</v>
      </c>
      <c r="Y8" s="1000">
        <f t="shared" ref="Y8:Y14" si="14">IF(D8=0,0,IF((($O$28*$M$28*$O$35)-D8*0.06)&lt;0,0,(($O$28*$M$28*$O$35)-D8*0.06)))</f>
        <v>0</v>
      </c>
      <c r="Z8" s="1000">
        <f t="shared" si="9"/>
        <v>0</v>
      </c>
      <c r="AA8" s="1049">
        <f t="shared" si="10"/>
        <v>0</v>
      </c>
      <c r="AB8" s="1050">
        <f t="shared" si="11"/>
        <v>0</v>
      </c>
      <c r="AC8" s="1056"/>
      <c r="AD8" s="1027">
        <f t="shared" si="12"/>
        <v>0</v>
      </c>
      <c r="AE8" s="1061">
        <f t="shared" si="13"/>
        <v>0</v>
      </c>
      <c r="AF8" s="1009"/>
      <c r="AG8" s="1056"/>
      <c r="AH8" s="1009"/>
    </row>
    <row r="9" spans="2:36">
      <c r="B9" s="999" t="s">
        <v>206</v>
      </c>
      <c r="C9" s="1000">
        <v>2960.38</v>
      </c>
      <c r="D9" s="1001"/>
      <c r="E9" s="1006"/>
      <c r="F9" s="1000"/>
      <c r="G9" s="1007">
        <f>'[10]TURNO COLETA'!$AE$68</f>
        <v>26</v>
      </c>
      <c r="H9" s="1008"/>
      <c r="I9" s="1028">
        <v>0</v>
      </c>
      <c r="J9" s="1029"/>
      <c r="L9" s="1027">
        <f t="shared" si="0"/>
        <v>0</v>
      </c>
      <c r="M9" s="1000">
        <f t="shared" si="1"/>
        <v>0</v>
      </c>
      <c r="N9" s="1000"/>
      <c r="O9" s="1000"/>
      <c r="P9" s="1000"/>
      <c r="Q9" s="1000">
        <f t="shared" si="2"/>
        <v>0</v>
      </c>
      <c r="R9" s="1000">
        <f t="shared" si="3"/>
        <v>0</v>
      </c>
      <c r="S9" s="1000">
        <f t="shared" si="4"/>
        <v>0</v>
      </c>
      <c r="T9" s="1049">
        <f t="shared" si="5"/>
        <v>0</v>
      </c>
      <c r="U9" s="1050">
        <f t="shared" si="6"/>
        <v>0</v>
      </c>
      <c r="V9" s="1051"/>
      <c r="W9" s="1052">
        <f t="shared" si="7"/>
        <v>0</v>
      </c>
      <c r="X9" s="1000">
        <f t="shared" si="8"/>
        <v>0</v>
      </c>
      <c r="Y9" s="1000">
        <f t="shared" si="14"/>
        <v>0</v>
      </c>
      <c r="Z9" s="1000">
        <f t="shared" si="9"/>
        <v>0</v>
      </c>
      <c r="AA9" s="1049">
        <f t="shared" si="10"/>
        <v>0</v>
      </c>
      <c r="AB9" s="1050">
        <f t="shared" si="11"/>
        <v>0</v>
      </c>
      <c r="AC9" s="1056"/>
      <c r="AD9" s="1027">
        <f t="shared" si="12"/>
        <v>0</v>
      </c>
      <c r="AE9" s="1061">
        <f t="shared" si="13"/>
        <v>0</v>
      </c>
      <c r="AF9" s="1009"/>
      <c r="AG9" s="1056"/>
      <c r="AH9" s="1009"/>
    </row>
    <row r="10" spans="2:36">
      <c r="B10" s="999" t="s">
        <v>207</v>
      </c>
      <c r="C10" s="1000">
        <v>2797.71</v>
      </c>
      <c r="D10" s="1001"/>
      <c r="E10" s="1006"/>
      <c r="F10" s="1000"/>
      <c r="G10" s="1007">
        <f>'[10]TURNO COLETA'!$AE$68</f>
        <v>26</v>
      </c>
      <c r="H10" s="1008"/>
      <c r="I10" s="1028">
        <v>0</v>
      </c>
      <c r="J10" s="1029"/>
      <c r="L10" s="1027">
        <f t="shared" si="0"/>
        <v>0</v>
      </c>
      <c r="M10" s="1000">
        <f t="shared" si="1"/>
        <v>0</v>
      </c>
      <c r="N10" s="1000"/>
      <c r="O10" s="1000"/>
      <c r="P10" s="1000"/>
      <c r="Q10" s="1000">
        <f t="shared" si="2"/>
        <v>0</v>
      </c>
      <c r="R10" s="1000">
        <f t="shared" si="3"/>
        <v>0</v>
      </c>
      <c r="S10" s="1000">
        <f t="shared" si="4"/>
        <v>0</v>
      </c>
      <c r="T10" s="1049">
        <f t="shared" si="5"/>
        <v>0</v>
      </c>
      <c r="U10" s="1050">
        <f t="shared" si="6"/>
        <v>0</v>
      </c>
      <c r="V10" s="1051"/>
      <c r="W10" s="1052">
        <f t="shared" si="7"/>
        <v>0</v>
      </c>
      <c r="X10" s="1000">
        <f t="shared" si="8"/>
        <v>0</v>
      </c>
      <c r="Y10" s="1000">
        <f t="shared" si="14"/>
        <v>0</v>
      </c>
      <c r="Z10" s="1000">
        <f t="shared" si="9"/>
        <v>0</v>
      </c>
      <c r="AA10" s="1049">
        <f t="shared" si="10"/>
        <v>0</v>
      </c>
      <c r="AB10" s="1050">
        <f t="shared" si="11"/>
        <v>0</v>
      </c>
      <c r="AC10" s="1056"/>
      <c r="AD10" s="1027">
        <f t="shared" si="12"/>
        <v>0</v>
      </c>
      <c r="AE10" s="1061">
        <f t="shared" si="13"/>
        <v>0</v>
      </c>
      <c r="AF10" s="1009"/>
      <c r="AG10" s="1056"/>
      <c r="AH10" s="1009"/>
    </row>
    <row r="11" spans="2:36">
      <c r="B11" s="999" t="s">
        <v>208</v>
      </c>
      <c r="C11" s="1000">
        <v>3229.5</v>
      </c>
      <c r="D11" s="1001"/>
      <c r="E11" s="1006"/>
      <c r="F11" s="1000"/>
      <c r="G11" s="1007">
        <f>'[10]TURNO COLETA'!$AE$68</f>
        <v>26</v>
      </c>
      <c r="H11" s="1008"/>
      <c r="I11" s="1028">
        <v>0</v>
      </c>
      <c r="J11" s="1029"/>
      <c r="L11" s="1027">
        <f t="shared" si="0"/>
        <v>0</v>
      </c>
      <c r="M11" s="1000">
        <f t="shared" si="1"/>
        <v>0</v>
      </c>
      <c r="N11" s="1000"/>
      <c r="O11" s="1000"/>
      <c r="P11" s="1000"/>
      <c r="Q11" s="1000">
        <f t="shared" si="2"/>
        <v>0</v>
      </c>
      <c r="R11" s="1000">
        <f t="shared" si="3"/>
        <v>0</v>
      </c>
      <c r="S11" s="1000">
        <f t="shared" si="4"/>
        <v>0</v>
      </c>
      <c r="T11" s="1049">
        <f t="shared" si="5"/>
        <v>0</v>
      </c>
      <c r="U11" s="1050">
        <f t="shared" si="6"/>
        <v>0</v>
      </c>
      <c r="V11" s="1051"/>
      <c r="W11" s="1052">
        <f t="shared" si="7"/>
        <v>0</v>
      </c>
      <c r="X11" s="1000">
        <f t="shared" si="8"/>
        <v>0</v>
      </c>
      <c r="Y11" s="1000">
        <f t="shared" si="14"/>
        <v>0</v>
      </c>
      <c r="Z11" s="1000">
        <f t="shared" si="9"/>
        <v>0</v>
      </c>
      <c r="AA11" s="1049">
        <f t="shared" si="10"/>
        <v>0</v>
      </c>
      <c r="AB11" s="1050">
        <f t="shared" si="11"/>
        <v>0</v>
      </c>
      <c r="AC11" s="1056"/>
      <c r="AD11" s="1027">
        <f t="shared" si="12"/>
        <v>0</v>
      </c>
      <c r="AE11" s="1061">
        <f t="shared" si="13"/>
        <v>0</v>
      </c>
      <c r="AF11" s="1009"/>
      <c r="AG11" s="1056"/>
      <c r="AH11" s="1009"/>
    </row>
    <row r="12" spans="2:36">
      <c r="B12" s="999" t="s">
        <v>209</v>
      </c>
      <c r="C12" s="1000">
        <v>1052.43</v>
      </c>
      <c r="D12" s="1001"/>
      <c r="E12" s="1006"/>
      <c r="F12" s="1000"/>
      <c r="G12" s="1007">
        <f>'[10]TURNO COLETA'!$AE$68</f>
        <v>26</v>
      </c>
      <c r="H12" s="1008"/>
      <c r="I12" s="1028">
        <v>0</v>
      </c>
      <c r="J12" s="1029"/>
      <c r="L12" s="1027">
        <f t="shared" si="0"/>
        <v>0</v>
      </c>
      <c r="M12" s="1000">
        <f t="shared" si="1"/>
        <v>0</v>
      </c>
      <c r="N12" s="1000"/>
      <c r="O12" s="1000"/>
      <c r="P12" s="1000"/>
      <c r="Q12" s="1000">
        <f t="shared" si="2"/>
        <v>0</v>
      </c>
      <c r="R12" s="1000">
        <f t="shared" si="3"/>
        <v>0</v>
      </c>
      <c r="S12" s="1000">
        <f t="shared" si="4"/>
        <v>0</v>
      </c>
      <c r="T12" s="1049">
        <f t="shared" si="5"/>
        <v>0</v>
      </c>
      <c r="U12" s="1050">
        <f t="shared" si="6"/>
        <v>0</v>
      </c>
      <c r="V12" s="1051"/>
      <c r="W12" s="1052">
        <f t="shared" si="7"/>
        <v>0</v>
      </c>
      <c r="X12" s="1000">
        <f t="shared" si="8"/>
        <v>0</v>
      </c>
      <c r="Y12" s="1000">
        <f t="shared" si="14"/>
        <v>0</v>
      </c>
      <c r="Z12" s="1000">
        <f t="shared" si="9"/>
        <v>0</v>
      </c>
      <c r="AA12" s="1049">
        <f t="shared" si="10"/>
        <v>0</v>
      </c>
      <c r="AB12" s="1050">
        <f t="shared" si="11"/>
        <v>0</v>
      </c>
      <c r="AC12" s="1056"/>
      <c r="AD12" s="1027">
        <f t="shared" si="12"/>
        <v>0</v>
      </c>
      <c r="AE12" s="1061">
        <f t="shared" si="13"/>
        <v>0</v>
      </c>
      <c r="AF12" s="1009"/>
      <c r="AG12" s="1056"/>
      <c r="AH12" s="1009"/>
    </row>
    <row r="13" spans="2:36">
      <c r="B13" s="999" t="s">
        <v>210</v>
      </c>
      <c r="C13" s="1000">
        <v>1320</v>
      </c>
      <c r="D13" s="1001"/>
      <c r="E13" s="1006"/>
      <c r="F13" s="1000"/>
      <c r="G13" s="1007">
        <f>'[10]TURNO COLETA'!$AE$68</f>
        <v>26</v>
      </c>
      <c r="H13" s="1008"/>
      <c r="I13" s="1028">
        <v>0</v>
      </c>
      <c r="J13" s="1029"/>
      <c r="L13" s="1027">
        <f t="shared" si="0"/>
        <v>0</v>
      </c>
      <c r="M13" s="1000">
        <f t="shared" si="1"/>
        <v>0</v>
      </c>
      <c r="N13" s="1000"/>
      <c r="O13" s="1000"/>
      <c r="P13" s="1000"/>
      <c r="Q13" s="1000">
        <f t="shared" si="2"/>
        <v>0</v>
      </c>
      <c r="R13" s="1000">
        <f t="shared" si="3"/>
        <v>0</v>
      </c>
      <c r="S13" s="1000">
        <f t="shared" si="4"/>
        <v>0</v>
      </c>
      <c r="T13" s="1049">
        <f t="shared" si="5"/>
        <v>0</v>
      </c>
      <c r="U13" s="1050">
        <f t="shared" si="6"/>
        <v>0</v>
      </c>
      <c r="V13" s="1051"/>
      <c r="W13" s="1052">
        <f t="shared" si="7"/>
        <v>0</v>
      </c>
      <c r="X13" s="1000">
        <f t="shared" si="8"/>
        <v>0</v>
      </c>
      <c r="Y13" s="1000">
        <f t="shared" si="14"/>
        <v>0</v>
      </c>
      <c r="Z13" s="1000">
        <f t="shared" si="9"/>
        <v>0</v>
      </c>
      <c r="AA13" s="1049">
        <f t="shared" si="10"/>
        <v>0</v>
      </c>
      <c r="AB13" s="1050">
        <f t="shared" si="11"/>
        <v>0</v>
      </c>
      <c r="AC13" s="1056"/>
      <c r="AD13" s="1027">
        <f t="shared" si="12"/>
        <v>0</v>
      </c>
      <c r="AE13" s="1061">
        <f t="shared" si="13"/>
        <v>0</v>
      </c>
      <c r="AF13" s="1009"/>
      <c r="AG13" s="1056"/>
      <c r="AH13" s="1009"/>
    </row>
    <row r="14" spans="2:36">
      <c r="B14" s="999" t="s">
        <v>211</v>
      </c>
      <c r="C14" s="1000">
        <v>1320</v>
      </c>
      <c r="D14" s="1001"/>
      <c r="E14" s="1006"/>
      <c r="F14" s="1000"/>
      <c r="G14" s="1007">
        <f>'[10]TURNO COLETA'!$AE$68</f>
        <v>26</v>
      </c>
      <c r="H14" s="1008"/>
      <c r="I14" s="1028">
        <v>0</v>
      </c>
      <c r="J14" s="1029"/>
      <c r="L14" s="1027">
        <f t="shared" si="0"/>
        <v>0</v>
      </c>
      <c r="M14" s="1000">
        <f t="shared" si="1"/>
        <v>0</v>
      </c>
      <c r="N14" s="1000"/>
      <c r="O14" s="1000"/>
      <c r="P14" s="1000"/>
      <c r="Q14" s="1000">
        <f t="shared" si="2"/>
        <v>0</v>
      </c>
      <c r="R14" s="1000">
        <f t="shared" si="3"/>
        <v>0</v>
      </c>
      <c r="S14" s="1000">
        <f t="shared" si="4"/>
        <v>0</v>
      </c>
      <c r="T14" s="1049">
        <f t="shared" si="5"/>
        <v>0</v>
      </c>
      <c r="U14" s="1050">
        <f t="shared" si="6"/>
        <v>0</v>
      </c>
      <c r="V14" s="1051"/>
      <c r="W14" s="1052">
        <f t="shared" si="7"/>
        <v>0</v>
      </c>
      <c r="X14" s="1000">
        <f t="shared" si="8"/>
        <v>0</v>
      </c>
      <c r="Y14" s="1000">
        <f t="shared" si="14"/>
        <v>0</v>
      </c>
      <c r="Z14" s="1000">
        <f t="shared" si="9"/>
        <v>0</v>
      </c>
      <c r="AA14" s="1049">
        <f t="shared" si="10"/>
        <v>0</v>
      </c>
      <c r="AB14" s="1050">
        <f t="shared" si="11"/>
        <v>0</v>
      </c>
      <c r="AC14" s="1056"/>
      <c r="AD14" s="1027">
        <f t="shared" si="12"/>
        <v>0</v>
      </c>
      <c r="AE14" s="1061">
        <f t="shared" si="13"/>
        <v>0</v>
      </c>
      <c r="AF14" s="1009"/>
      <c r="AG14" s="1056"/>
      <c r="AH14" s="1009"/>
    </row>
    <row r="15" spans="2:36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00"/>
      <c r="Y15" s="1000"/>
      <c r="Z15" s="1000"/>
      <c r="AA15" s="1049"/>
      <c r="AB15" s="1050"/>
      <c r="AC15" s="1056"/>
      <c r="AD15" s="1027"/>
      <c r="AE15" s="1061"/>
      <c r="AF15" s="1009"/>
      <c r="AG15" s="1056"/>
      <c r="AH15" s="1009"/>
    </row>
    <row r="16" spans="2:36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00"/>
      <c r="Y16" s="1000"/>
      <c r="Z16" s="1000"/>
      <c r="AA16" s="1049"/>
      <c r="AB16" s="1050"/>
      <c r="AC16" s="1056"/>
      <c r="AD16" s="1027"/>
      <c r="AE16" s="1061"/>
      <c r="AF16" s="1009"/>
      <c r="AG16" s="1056"/>
      <c r="AH16" s="1009"/>
    </row>
    <row r="17" spans="2:34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00"/>
      <c r="Y17" s="1000"/>
      <c r="Z17" s="1000"/>
      <c r="AA17" s="1049"/>
      <c r="AB17" s="1050"/>
      <c r="AC17" s="1056"/>
      <c r="AD17" s="1027"/>
      <c r="AE17" s="1061"/>
      <c r="AF17" s="1009"/>
      <c r="AG17" s="1056"/>
      <c r="AH17" s="1009"/>
    </row>
    <row r="18" spans="2:34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00"/>
      <c r="Y18" s="1000"/>
      <c r="Z18" s="1000"/>
      <c r="AA18" s="1049"/>
      <c r="AB18" s="1050"/>
      <c r="AC18" s="1056"/>
      <c r="AD18" s="1027"/>
      <c r="AE18" s="1061"/>
      <c r="AF18" s="1009"/>
      <c r="AG18" s="1056"/>
      <c r="AH18" s="1009"/>
    </row>
    <row r="19" spans="2:34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00"/>
      <c r="Y19" s="1000"/>
      <c r="Z19" s="1000"/>
      <c r="AA19" s="1049"/>
      <c r="AB19" s="1050"/>
      <c r="AC19" s="1056"/>
      <c r="AD19" s="1027"/>
      <c r="AE19" s="1061"/>
      <c r="AF19" s="1009"/>
      <c r="AG19" s="1056"/>
      <c r="AH19" s="1009"/>
    </row>
    <row r="20" spans="2:34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00"/>
      <c r="Y20" s="1000"/>
      <c r="Z20" s="1000"/>
      <c r="AA20" s="1049"/>
      <c r="AB20" s="1050"/>
      <c r="AC20" s="1056"/>
      <c r="AD20" s="1027"/>
      <c r="AE20" s="1061"/>
      <c r="AF20" s="1009"/>
      <c r="AG20" s="1056"/>
      <c r="AH20" s="1009"/>
    </row>
    <row r="21" spans="2:34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00"/>
      <c r="Y21" s="1000"/>
      <c r="Z21" s="1000"/>
      <c r="AA21" s="1049"/>
      <c r="AB21" s="1050"/>
      <c r="AC21" s="1056"/>
      <c r="AD21" s="1027"/>
      <c r="AE21" s="1061"/>
      <c r="AF21" s="1009"/>
      <c r="AG21" s="1056"/>
      <c r="AH21" s="1009"/>
    </row>
    <row r="22" spans="2:34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6"/>
      <c r="AD22" s="1010"/>
      <c r="AE22" s="1010"/>
      <c r="AF22" s="1009"/>
      <c r="AG22" s="1056"/>
      <c r="AH22" s="1009"/>
    </row>
    <row r="23" spans="2:34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5"/>
    </row>
    <row r="24" spans="2:34">
      <c r="B24" s="981" t="s">
        <v>110</v>
      </c>
      <c r="D24" s="1012">
        <f>'DADOS '!C4</f>
        <v>0</v>
      </c>
      <c r="E24" s="1013" t="s">
        <v>111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114</v>
      </c>
      <c r="X24" s="1010"/>
      <c r="Y24" s="1010"/>
      <c r="Z24" s="1010"/>
      <c r="AA24" s="1010"/>
      <c r="AB24" s="1010"/>
      <c r="AC24" s="1010"/>
      <c r="AD24" s="1015"/>
    </row>
    <row r="25" spans="2:34">
      <c r="D25" s="1014" t="s">
        <v>156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3" t="s">
        <v>115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3" t="s">
        <v>116</v>
      </c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212</v>
      </c>
      <c r="O34" s="1031">
        <f>'DADOS '!C10</f>
        <v>0</v>
      </c>
      <c r="P34" s="981" t="s">
        <v>132</v>
      </c>
      <c r="Q34" s="1054">
        <f>O34*AD46</f>
        <v>0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031">
        <f>'DADOS '!C12</f>
        <v>0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031">
        <f>'DADOS '!D19</f>
        <v>0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031">
        <f>'DADOS '!C4</f>
        <v>0</v>
      </c>
      <c r="P38" s="981" t="s">
        <v>142</v>
      </c>
      <c r="Q38" s="1055"/>
      <c r="R38" s="1054"/>
      <c r="S38" s="1054"/>
    </row>
    <row r="39" spans="2:31">
      <c r="B39" s="981" t="s">
        <v>213</v>
      </c>
      <c r="O39" s="1039">
        <v>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workbookViewId="0">
      <selection activeCell="D30" sqref="D30"/>
    </sheetView>
  </sheetViews>
  <sheetFormatPr defaultColWidth="8.88671875" defaultRowHeight="13.8"/>
  <cols>
    <col min="1" max="2" width="8.88671875" style="970"/>
    <col min="3" max="3" width="27.5546875" style="970" customWidth="1"/>
    <col min="4" max="4" width="8.88671875" style="970"/>
    <col min="5" max="5" width="1.77734375" style="970" customWidth="1"/>
    <col min="6" max="8" width="8.88671875" style="970"/>
    <col min="9" max="9" width="2.77734375" style="970" customWidth="1"/>
    <col min="10" max="16384" width="8.88671875" style="970"/>
  </cols>
  <sheetData>
    <row r="2" spans="2:12">
      <c r="B2" s="1297" t="s">
        <v>214</v>
      </c>
      <c r="C2" s="1297"/>
      <c r="D2" s="1297"/>
      <c r="E2" s="1297"/>
      <c r="F2" s="1297"/>
      <c r="G2" s="1297"/>
      <c r="H2" s="1297"/>
      <c r="I2" s="1297"/>
      <c r="J2" s="1297"/>
      <c r="K2" s="1297"/>
      <c r="L2" s="1297"/>
    </row>
    <row r="3" spans="2:12" ht="15.6">
      <c r="B3" s="971" t="s">
        <v>215</v>
      </c>
      <c r="C3" s="1298" t="s">
        <v>216</v>
      </c>
      <c r="D3" s="1298"/>
      <c r="E3" s="1298"/>
      <c r="F3" s="1298"/>
      <c r="G3" s="1298"/>
      <c r="H3" s="1298"/>
      <c r="I3" s="1298"/>
      <c r="J3" s="1298"/>
      <c r="K3" s="1298"/>
      <c r="L3" s="1298"/>
    </row>
    <row r="4" spans="2:12">
      <c r="B4" s="972" t="s">
        <v>217</v>
      </c>
    </row>
    <row r="5" spans="2:12">
      <c r="B5" s="973" t="s">
        <v>218</v>
      </c>
      <c r="C5" s="416"/>
      <c r="D5" s="699"/>
      <c r="F5" s="973" t="s">
        <v>219</v>
      </c>
      <c r="G5" s="416"/>
      <c r="H5" s="699"/>
      <c r="I5" s="699"/>
      <c r="J5" s="980" t="s">
        <v>220</v>
      </c>
      <c r="K5" s="232"/>
      <c r="L5" s="699"/>
    </row>
    <row r="6" spans="2:12">
      <c r="B6" s="416" t="s">
        <v>221</v>
      </c>
      <c r="C6" s="416"/>
      <c r="D6" s="699">
        <v>1</v>
      </c>
      <c r="F6" s="416" t="s">
        <v>222</v>
      </c>
      <c r="G6" s="232"/>
      <c r="H6" s="699">
        <v>1</v>
      </c>
      <c r="I6" s="699"/>
    </row>
    <row r="7" spans="2:12">
      <c r="B7" s="416" t="s">
        <v>223</v>
      </c>
      <c r="C7" s="416"/>
      <c r="D7" s="699">
        <v>7</v>
      </c>
      <c r="F7" s="416" t="s">
        <v>223</v>
      </c>
      <c r="G7" s="232"/>
      <c r="H7" s="699">
        <v>7</v>
      </c>
      <c r="I7" s="699"/>
      <c r="J7" s="416" t="s">
        <v>223</v>
      </c>
      <c r="K7" s="232"/>
      <c r="L7" s="699">
        <v>2</v>
      </c>
    </row>
    <row r="8" spans="2:12">
      <c r="B8" s="416" t="s">
        <v>224</v>
      </c>
      <c r="C8" s="416"/>
      <c r="D8" s="699">
        <v>21</v>
      </c>
      <c r="F8" s="416" t="s">
        <v>224</v>
      </c>
      <c r="G8" s="232"/>
      <c r="H8" s="699">
        <v>21</v>
      </c>
      <c r="I8" s="699"/>
      <c r="J8" s="416" t="s">
        <v>224</v>
      </c>
      <c r="K8" s="232"/>
      <c r="L8" s="699">
        <v>4</v>
      </c>
    </row>
    <row r="10" spans="2:12">
      <c r="B10" s="1299" t="s">
        <v>225</v>
      </c>
      <c r="C10" s="1299"/>
      <c r="D10" s="699">
        <f>D6+H6</f>
        <v>2</v>
      </c>
    </row>
    <row r="11" spans="2:12">
      <c r="B11" s="1300" t="s">
        <v>226</v>
      </c>
      <c r="C11" s="1300"/>
      <c r="D11" s="928">
        <f>D7+H7+L7</f>
        <v>16</v>
      </c>
    </row>
    <row r="12" spans="2:12">
      <c r="B12" s="1300" t="s">
        <v>227</v>
      </c>
      <c r="C12" s="1300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228</v>
      </c>
      <c r="C14" s="972"/>
      <c r="D14" s="972"/>
    </row>
    <row r="15" spans="2:12">
      <c r="B15" s="416" t="s">
        <v>229</v>
      </c>
      <c r="C15" s="416"/>
      <c r="D15" s="699">
        <v>7</v>
      </c>
    </row>
    <row r="16" spans="2:12">
      <c r="B16" s="416" t="s">
        <v>230</v>
      </c>
      <c r="C16" s="416"/>
      <c r="D16" s="699">
        <v>2</v>
      </c>
    </row>
    <row r="17" spans="2:12">
      <c r="B17" s="416" t="s">
        <v>231</v>
      </c>
      <c r="C17" s="416"/>
      <c r="D17" s="699">
        <v>1</v>
      </c>
    </row>
    <row r="19" spans="2:12" ht="15.6">
      <c r="B19" s="971" t="s">
        <v>215</v>
      </c>
      <c r="C19" s="1301" t="s">
        <v>232</v>
      </c>
      <c r="D19" s="1301"/>
      <c r="E19" s="1301"/>
      <c r="F19" s="1301"/>
      <c r="G19" s="1301"/>
      <c r="H19" s="1301"/>
      <c r="I19" s="1301"/>
      <c r="J19" s="1301"/>
      <c r="K19" s="1301"/>
      <c r="L19" s="1301"/>
    </row>
    <row r="20" spans="2:12">
      <c r="B20" s="972" t="s">
        <v>233</v>
      </c>
      <c r="C20" s="972"/>
    </row>
    <row r="21" spans="2:12">
      <c r="B21" s="416" t="s">
        <v>234</v>
      </c>
      <c r="C21" s="416"/>
      <c r="D21" s="699">
        <v>1</v>
      </c>
    </row>
    <row r="22" spans="2:12">
      <c r="B22" s="416" t="s">
        <v>235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228</v>
      </c>
    </row>
    <row r="25" spans="2:12">
      <c r="B25" s="1299" t="s">
        <v>236</v>
      </c>
      <c r="C25" s="1299"/>
      <c r="D25" s="699">
        <v>1</v>
      </c>
    </row>
    <row r="27" spans="2:12" ht="15.6">
      <c r="B27" s="971" t="s">
        <v>215</v>
      </c>
      <c r="C27" s="1301" t="s">
        <v>237</v>
      </c>
      <c r="D27" s="1301"/>
      <c r="E27" s="1301"/>
      <c r="F27" s="1301"/>
      <c r="G27" s="1301"/>
      <c r="H27" s="1301"/>
      <c r="I27" s="1301"/>
      <c r="J27" s="1301"/>
      <c r="K27" s="1301"/>
      <c r="L27" s="1301"/>
    </row>
    <row r="28" spans="2:12">
      <c r="B28" s="972" t="s">
        <v>217</v>
      </c>
    </row>
    <row r="29" spans="2:12">
      <c r="B29" s="974" t="s">
        <v>223</v>
      </c>
      <c r="C29" s="974"/>
      <c r="D29" s="975">
        <v>1</v>
      </c>
    </row>
    <row r="30" spans="2:12">
      <c r="B30" s="974" t="s">
        <v>224</v>
      </c>
      <c r="C30" s="974"/>
      <c r="D30" s="975">
        <v>1</v>
      </c>
    </row>
    <row r="32" spans="2:12">
      <c r="B32" s="972" t="s">
        <v>228</v>
      </c>
    </row>
    <row r="33" spans="2:12">
      <c r="B33" s="974" t="s">
        <v>238</v>
      </c>
      <c r="C33" s="974"/>
      <c r="D33" s="975">
        <v>1</v>
      </c>
    </row>
    <row r="36" spans="2:12" ht="15.6">
      <c r="B36" s="971" t="s">
        <v>215</v>
      </c>
      <c r="C36" s="1301" t="s">
        <v>239</v>
      </c>
      <c r="D36" s="1301"/>
      <c r="E36" s="1301"/>
      <c r="F36" s="1301"/>
      <c r="G36" s="1301"/>
      <c r="H36" s="1301"/>
      <c r="I36" s="1301"/>
      <c r="J36" s="1301"/>
      <c r="K36" s="1301"/>
      <c r="L36" s="1301"/>
    </row>
    <row r="37" spans="2:12">
      <c r="B37" s="972" t="s">
        <v>217</v>
      </c>
    </row>
    <row r="38" spans="2:12">
      <c r="B38" s="976" t="s">
        <v>240</v>
      </c>
      <c r="C38" s="977"/>
      <c r="D38" s="978"/>
      <c r="F38" s="976"/>
      <c r="G38" s="979"/>
    </row>
    <row r="39" spans="2:12">
      <c r="B39" s="120" t="s">
        <v>204</v>
      </c>
      <c r="D39" s="223">
        <v>1</v>
      </c>
    </row>
    <row r="40" spans="2:12">
      <c r="B40" s="120" t="s">
        <v>205</v>
      </c>
      <c r="D40" s="223">
        <v>1</v>
      </c>
    </row>
    <row r="41" spans="2:12">
      <c r="B41" s="120" t="s">
        <v>206</v>
      </c>
      <c r="D41" s="223">
        <v>1</v>
      </c>
    </row>
    <row r="42" spans="2:12">
      <c r="B42" s="120" t="s">
        <v>207</v>
      </c>
      <c r="D42" s="223">
        <v>3</v>
      </c>
    </row>
    <row r="43" spans="2:12">
      <c r="B43" s="120" t="s">
        <v>208</v>
      </c>
      <c r="D43" s="223">
        <v>1</v>
      </c>
    </row>
    <row r="44" spans="2:12">
      <c r="B44" s="120" t="s">
        <v>209</v>
      </c>
      <c r="D44" s="223">
        <v>2</v>
      </c>
    </row>
    <row r="45" spans="2:12">
      <c r="B45" s="120" t="s">
        <v>210</v>
      </c>
      <c r="D45" s="223">
        <v>2</v>
      </c>
    </row>
    <row r="47" spans="2:12">
      <c r="B47" s="972" t="s">
        <v>228</v>
      </c>
    </row>
    <row r="48" spans="2:12">
      <c r="B48" s="120" t="s">
        <v>241</v>
      </c>
      <c r="D48" s="223">
        <v>1</v>
      </c>
    </row>
    <row r="49" spans="2:4">
      <c r="B49" s="120" t="s">
        <v>242</v>
      </c>
      <c r="D49" s="223">
        <v>1</v>
      </c>
    </row>
  </sheetData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workbookViewId="0">
      <selection activeCell="C4" sqref="C4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1302" t="s">
        <v>214</v>
      </c>
      <c r="C2" s="1302"/>
      <c r="D2" s="1302"/>
      <c r="E2" s="1302"/>
      <c r="F2" s="1302"/>
      <c r="G2" s="1302"/>
      <c r="H2" s="1302"/>
      <c r="I2" s="1302"/>
      <c r="J2" s="1302"/>
      <c r="K2" s="1302"/>
    </row>
    <row r="3" spans="2:11" ht="39.6">
      <c r="B3" s="954" t="s">
        <v>243</v>
      </c>
      <c r="C3" s="954" t="s">
        <v>244</v>
      </c>
      <c r="D3" s="954" t="s">
        <v>245</v>
      </c>
      <c r="E3" s="954" t="s">
        <v>246</v>
      </c>
      <c r="F3" s="955" t="s">
        <v>247</v>
      </c>
      <c r="G3" s="955" t="s">
        <v>248</v>
      </c>
      <c r="H3" s="954" t="s">
        <v>249</v>
      </c>
      <c r="I3" s="954" t="s">
        <v>250</v>
      </c>
      <c r="J3" s="954" t="s">
        <v>251</v>
      </c>
      <c r="K3" s="954" t="s">
        <v>252</v>
      </c>
    </row>
    <row r="4" spans="2:11">
      <c r="B4" s="956">
        <v>1</v>
      </c>
      <c r="C4" s="957" t="s">
        <v>253</v>
      </c>
      <c r="D4" s="958" t="s">
        <v>254</v>
      </c>
      <c r="E4" s="959">
        <f>'PLANILHA RESUMO'!E13</f>
        <v>3193.9</v>
      </c>
      <c r="F4" s="960">
        <f>'PLANILHA RESUMO'!G15</f>
        <v>0</v>
      </c>
      <c r="G4" s="960">
        <f>'PLANILHA RESUMO'!H15</f>
        <v>0</v>
      </c>
      <c r="H4" s="960">
        <f>'PLANILHA RESUMO'!I15</f>
        <v>0</v>
      </c>
      <c r="I4" s="960">
        <f>'PLANILHA RESUMO'!J15</f>
        <v>0</v>
      </c>
      <c r="J4" s="960">
        <f>'PLANILHA RESUMO'!K15</f>
        <v>0</v>
      </c>
      <c r="K4" s="967" t="e">
        <f>'PLANILHA RESUMO'!L15</f>
        <v>#DIV/0!</v>
      </c>
    </row>
    <row r="5" spans="2:11" ht="26.4">
      <c r="B5" s="956">
        <v>2</v>
      </c>
      <c r="C5" s="957" t="s">
        <v>255</v>
      </c>
      <c r="D5" s="958" t="s">
        <v>256</v>
      </c>
      <c r="E5" s="959">
        <f>'PLANILHA RESUMO'!E17</f>
        <v>1</v>
      </c>
      <c r="F5" s="960">
        <f>'PLANILHA RESUMO'!G19</f>
        <v>0</v>
      </c>
      <c r="G5" s="960">
        <f>'PLANILHA RESUMO'!H19</f>
        <v>0</v>
      </c>
      <c r="H5" s="960">
        <f>'PLANILHA RESUMO'!I19</f>
        <v>0</v>
      </c>
      <c r="I5" s="960">
        <f>'PLANILHA RESUMO'!J19</f>
        <v>0</v>
      </c>
      <c r="J5" s="960">
        <f>'PLANILHA RESUMO'!K19</f>
        <v>0</v>
      </c>
      <c r="K5" s="967" t="e">
        <f>'PLANILHA RESUMO'!L19</f>
        <v>#DIV/0!</v>
      </c>
    </row>
    <row r="6" spans="2:11" ht="26.4">
      <c r="B6" s="956">
        <v>3</v>
      </c>
      <c r="C6" s="957" t="s">
        <v>257</v>
      </c>
      <c r="D6" s="958" t="s">
        <v>256</v>
      </c>
      <c r="E6" s="959">
        <f>'PLANILHA RESUMO'!E21</f>
        <v>1</v>
      </c>
      <c r="F6" s="960">
        <f>'PLANILHA RESUMO'!G23</f>
        <v>0</v>
      </c>
      <c r="G6" s="960">
        <f>'PLANILHA RESUMO'!H23</f>
        <v>0</v>
      </c>
      <c r="H6" s="960">
        <f>'PLANILHA RESUMO'!I23</f>
        <v>0</v>
      </c>
      <c r="I6" s="960">
        <f>'PLANILHA RESUMO'!J23</f>
        <v>0</v>
      </c>
      <c r="J6" s="960">
        <f>'PLANILHA RESUMO'!K23</f>
        <v>0</v>
      </c>
      <c r="K6" s="967" t="e">
        <f>'PLANILHA RESUMO'!L23</f>
        <v>#DIV/0!</v>
      </c>
    </row>
    <row r="7" spans="2:11">
      <c r="B7" s="961">
        <v>4</v>
      </c>
      <c r="C7" s="962" t="s">
        <v>258</v>
      </c>
      <c r="D7" s="963" t="s">
        <v>256</v>
      </c>
      <c r="E7" s="964">
        <f>'PLANILHA RESUMO'!E25</f>
        <v>1</v>
      </c>
      <c r="F7" s="965">
        <f>'PLANILHA RESUMO'!G27</f>
        <v>0</v>
      </c>
      <c r="G7" s="965">
        <f>'PLANILHA RESUMO'!H27</f>
        <v>0</v>
      </c>
      <c r="H7" s="965">
        <f>'PLANILHA RESUMO'!I27</f>
        <v>0</v>
      </c>
      <c r="I7" s="965">
        <f>'PLANILHA RESUMO'!J27</f>
        <v>0</v>
      </c>
      <c r="J7" s="965">
        <f>'PLANILHA RESUMO'!K27</f>
        <v>0</v>
      </c>
      <c r="K7" s="968" t="e">
        <f>'PLANILHA RESUMO'!L27</f>
        <v>#DIV/0!</v>
      </c>
    </row>
    <row r="8" spans="2:11">
      <c r="B8" s="1303" t="s">
        <v>87</v>
      </c>
      <c r="C8" s="1303"/>
      <c r="D8" s="1304"/>
      <c r="E8" s="1303"/>
      <c r="F8" s="1303"/>
      <c r="G8" s="1303"/>
      <c r="H8" s="966">
        <f>'PLANILHA RESUMO'!I31</f>
        <v>0</v>
      </c>
      <c r="I8" s="966">
        <f>'PLANILHA RESUMO'!J31</f>
        <v>0</v>
      </c>
      <c r="J8" s="966">
        <f>'PLANILHA RESUMO'!K31</f>
        <v>0</v>
      </c>
      <c r="K8" s="969" t="e">
        <f>SUM(K4:K7)</f>
        <v>#DIV/0!</v>
      </c>
    </row>
    <row r="18" spans="9:9">
      <c r="I18" s="237"/>
    </row>
    <row r="19" spans="9:9">
      <c r="I19" s="237"/>
    </row>
  </sheetData>
  <mergeCells count="2">
    <mergeCell ref="B2:K2"/>
    <mergeCell ref="B8:G8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view="pageBreakPreview" zoomScale="70" zoomScaleNormal="100" workbookViewId="0">
      <selection activeCell="G26" sqref="G26"/>
    </sheetView>
  </sheetViews>
  <sheetFormatPr defaultColWidth="9" defaultRowHeight="13.8"/>
  <cols>
    <col min="1" max="1" width="1.33203125" style="889" customWidth="1"/>
    <col min="2" max="2" width="9.33203125" style="889" customWidth="1"/>
    <col min="3" max="3" width="42.88671875" style="889" customWidth="1"/>
    <col min="4" max="4" width="13.6640625" style="889" customWidth="1"/>
    <col min="5" max="5" width="11.33203125" style="889" customWidth="1"/>
    <col min="6" max="6" width="10.109375" style="889" customWidth="1"/>
    <col min="7" max="8" width="15.33203125" style="889" customWidth="1"/>
    <col min="9" max="9" width="19.88671875" style="889" customWidth="1"/>
    <col min="10" max="10" width="21" style="889" customWidth="1"/>
    <col min="11" max="11" width="22.109375" style="889" customWidth="1"/>
    <col min="12" max="12" width="9.33203125" style="889" customWidth="1"/>
    <col min="13" max="13" width="1.33203125" style="889" customWidth="1"/>
    <col min="14" max="14" width="3.88671875" style="889" customWidth="1"/>
    <col min="15" max="15" width="10.6640625" hidden="1" customWidth="1"/>
    <col min="16" max="16" width="12.5546875" hidden="1" customWidth="1"/>
    <col min="17" max="17" width="17.109375" style="237"/>
    <col min="19" max="19" width="17"/>
    <col min="21" max="21" width="15.44140625"/>
  </cols>
  <sheetData>
    <row r="1" spans="1:21" ht="15.6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6">
      <c r="A2" s="916"/>
      <c r="B2" s="917" t="s">
        <v>259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6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6">
      <c r="A4" s="916"/>
      <c r="B4" s="918" t="s">
        <v>260</v>
      </c>
      <c r="C4" s="918" t="s">
        <v>261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6">
      <c r="A5" s="916"/>
      <c r="B5" s="919" t="s">
        <v>262</v>
      </c>
      <c r="C5" s="919" t="s">
        <v>263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6">
      <c r="A6" s="916"/>
      <c r="B6" s="917" t="s">
        <v>214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6">
      <c r="A7" s="916"/>
      <c r="B7" s="916"/>
      <c r="C7" s="916"/>
      <c r="D7" s="916"/>
      <c r="E7" s="916"/>
      <c r="F7" s="916"/>
      <c r="G7" s="916"/>
      <c r="H7" s="916"/>
      <c r="I7" s="935" t="s">
        <v>264</v>
      </c>
      <c r="J7" s="936">
        <f>'DADOS '!E22</f>
        <v>0</v>
      </c>
      <c r="K7" s="916"/>
      <c r="L7" s="916"/>
    </row>
    <row r="8" spans="1:21" ht="15.6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6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6">
      <c r="A10" s="916"/>
      <c r="B10" s="1308" t="s">
        <v>243</v>
      </c>
      <c r="C10" s="1314" t="s">
        <v>265</v>
      </c>
      <c r="D10" s="1314" t="s">
        <v>266</v>
      </c>
      <c r="E10" s="1314" t="s">
        <v>267</v>
      </c>
      <c r="F10" s="920"/>
      <c r="G10" s="921" t="s">
        <v>268</v>
      </c>
      <c r="H10" s="921" t="s">
        <v>269</v>
      </c>
      <c r="I10" s="1305" t="s">
        <v>270</v>
      </c>
      <c r="J10" s="1306"/>
      <c r="K10" s="1307"/>
      <c r="L10" s="1326" t="s">
        <v>271</v>
      </c>
    </row>
    <row r="11" spans="1:21" ht="15.6">
      <c r="A11" s="916"/>
      <c r="B11" s="1309"/>
      <c r="C11" s="1315"/>
      <c r="D11" s="1315"/>
      <c r="E11" s="1315"/>
      <c r="F11" s="922"/>
      <c r="G11" s="923" t="s">
        <v>272</v>
      </c>
      <c r="H11" s="923" t="s">
        <v>272</v>
      </c>
      <c r="I11" s="923" t="s">
        <v>273</v>
      </c>
      <c r="J11" s="923" t="s">
        <v>274</v>
      </c>
      <c r="K11" s="923" t="s">
        <v>275</v>
      </c>
      <c r="L11" s="1327"/>
    </row>
    <row r="12" spans="1:21" ht="15.6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10">
        <v>1</v>
      </c>
      <c r="C13" s="1316" t="s">
        <v>276</v>
      </c>
      <c r="D13" s="1310" t="s">
        <v>277</v>
      </c>
      <c r="E13" s="1322">
        <f>'ITEM 1 - COLET. DOMIC'!G46</f>
        <v>3193.9</v>
      </c>
      <c r="F13" s="924" t="s">
        <v>278</v>
      </c>
      <c r="G13" s="925">
        <f>'ITEM 1 - COLET. DOMIC'!I25/E13</f>
        <v>0</v>
      </c>
      <c r="H13" s="926">
        <f>G13*(1+$J$7)</f>
        <v>0</v>
      </c>
      <c r="I13" s="930">
        <f>$E$13*H13</f>
        <v>0</v>
      </c>
      <c r="J13" s="930">
        <f>I13*12</f>
        <v>0</v>
      </c>
      <c r="K13" s="930">
        <f>I13*60</f>
        <v>0</v>
      </c>
      <c r="L13" s="938" t="e">
        <f>K13/$K$31</f>
        <v>#DIV/0!</v>
      </c>
      <c r="S13" s="943"/>
    </row>
    <row r="14" spans="1:21" ht="15.6">
      <c r="A14" s="916"/>
      <c r="B14" s="1311"/>
      <c r="C14" s="1317"/>
      <c r="D14" s="1311"/>
      <c r="E14" s="1323"/>
      <c r="F14" s="924" t="s">
        <v>279</v>
      </c>
      <c r="G14" s="925">
        <f>('ITEM 1 - COLET. DOMIC'!I32+'ITEM 1 - COLET. DOMIC'!I39)/E13</f>
        <v>0</v>
      </c>
      <c r="H14" s="926">
        <f>(G14*(1+$J$7))</f>
        <v>0</v>
      </c>
      <c r="I14" s="930">
        <f>$E$13*H14</f>
        <v>0</v>
      </c>
      <c r="J14" s="930">
        <f>I14*12</f>
        <v>0</v>
      </c>
      <c r="K14" s="930">
        <f>I14*60</f>
        <v>0</v>
      </c>
      <c r="L14" s="938" t="e">
        <f>K14/$K$31</f>
        <v>#DIV/0!</v>
      </c>
      <c r="S14" s="943"/>
    </row>
    <row r="15" spans="1:21" ht="15.6">
      <c r="A15" s="916"/>
      <c r="B15" s="927"/>
      <c r="C15" s="121"/>
      <c r="D15" s="927"/>
      <c r="E15" s="928"/>
      <c r="F15" s="928"/>
      <c r="G15" s="704">
        <f>SUM(G13:G14)</f>
        <v>0</v>
      </c>
      <c r="H15" s="929">
        <f t="shared" ref="H15:K15" si="0">SUM(H13:H14)</f>
        <v>0</v>
      </c>
      <c r="I15" s="929">
        <f t="shared" si="0"/>
        <v>0</v>
      </c>
      <c r="J15" s="929">
        <f t="shared" si="0"/>
        <v>0</v>
      </c>
      <c r="K15" s="929">
        <f t="shared" si="0"/>
        <v>0</v>
      </c>
      <c r="L15" s="938" t="e">
        <f>K15/$K$31</f>
        <v>#DIV/0!</v>
      </c>
      <c r="Q15" s="944"/>
      <c r="S15" s="945"/>
      <c r="U15" s="945"/>
    </row>
    <row r="16" spans="1:21" ht="15.6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</row>
    <row r="17" spans="1:22" ht="15.75" customHeight="1">
      <c r="A17" s="916"/>
      <c r="B17" s="1310">
        <v>2</v>
      </c>
      <c r="C17" s="1318" t="s">
        <v>280</v>
      </c>
      <c r="D17" s="1310" t="s">
        <v>281</v>
      </c>
      <c r="E17" s="1322">
        <v>1</v>
      </c>
      <c r="F17" s="924" t="s">
        <v>278</v>
      </c>
      <c r="G17" s="930">
        <f>'ITEM 2 - MANUT HIG. CONT.'!I25/E17</f>
        <v>0</v>
      </c>
      <c r="H17" s="930">
        <f>G17*(1+$J$7)</f>
        <v>0</v>
      </c>
      <c r="I17" s="930">
        <f>$E$17*H17</f>
        <v>0</v>
      </c>
      <c r="J17" s="930">
        <f>I17*12</f>
        <v>0</v>
      </c>
      <c r="K17" s="930">
        <f>I17*60</f>
        <v>0</v>
      </c>
      <c r="L17" s="938" t="e">
        <f>K17/$K$31</f>
        <v>#DIV/0!</v>
      </c>
      <c r="S17" s="943"/>
    </row>
    <row r="18" spans="1:22" ht="15.6">
      <c r="A18" s="916"/>
      <c r="B18" s="1311"/>
      <c r="C18" s="1319"/>
      <c r="D18" s="1311"/>
      <c r="E18" s="1323"/>
      <c r="F18" s="924" t="s">
        <v>279</v>
      </c>
      <c r="G18" s="930">
        <f>('ITEM 2 - MANUT HIG. CONT.'!I36+'ITEM 2 - MANUT HIG. CONT.'!I32)/E17</f>
        <v>0</v>
      </c>
      <c r="H18" s="930">
        <f>G18*(1+$J$7)</f>
        <v>0</v>
      </c>
      <c r="I18" s="930">
        <f>$E$17*H18</f>
        <v>0</v>
      </c>
      <c r="J18" s="930">
        <f>I18*12</f>
        <v>0</v>
      </c>
      <c r="K18" s="930">
        <f>H18*60</f>
        <v>0</v>
      </c>
      <c r="L18" s="938" t="e">
        <f>K18/$K$31</f>
        <v>#DIV/0!</v>
      </c>
      <c r="S18" s="943"/>
    </row>
    <row r="19" spans="1:22" ht="15.6">
      <c r="A19" s="916"/>
      <c r="B19" s="927"/>
      <c r="C19" s="121"/>
      <c r="D19" s="927"/>
      <c r="E19" s="928"/>
      <c r="F19" s="928"/>
      <c r="G19" s="929">
        <f>SUM(G17:G18)</f>
        <v>0</v>
      </c>
      <c r="H19" s="929">
        <f t="shared" ref="H19:K19" si="1">SUM(H17:H18)</f>
        <v>0</v>
      </c>
      <c r="I19" s="929">
        <f t="shared" si="1"/>
        <v>0</v>
      </c>
      <c r="J19" s="929">
        <f t="shared" si="1"/>
        <v>0</v>
      </c>
      <c r="K19" s="929">
        <f t="shared" si="1"/>
        <v>0</v>
      </c>
      <c r="L19" s="938" t="e">
        <f>K19/$K$31</f>
        <v>#DIV/0!</v>
      </c>
      <c r="O19" s="939"/>
      <c r="P19" s="939"/>
      <c r="Q19" s="944"/>
      <c r="S19" s="946"/>
      <c r="U19" s="946"/>
    </row>
    <row r="20" spans="1:22" ht="15.6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S20" s="943"/>
    </row>
    <row r="21" spans="1:22" ht="15.6">
      <c r="A21" s="916"/>
      <c r="B21" s="1312">
        <v>3</v>
      </c>
      <c r="C21" s="1320" t="s">
        <v>282</v>
      </c>
      <c r="D21" s="1312" t="s">
        <v>281</v>
      </c>
      <c r="E21" s="1324">
        <v>1</v>
      </c>
      <c r="F21" s="924" t="s">
        <v>278</v>
      </c>
      <c r="G21" s="930">
        <f>'ITEM 3- COL. TRANS. ANIM. MORT'!I27</f>
        <v>0</v>
      </c>
      <c r="H21" s="930">
        <f>G21*(1+$J$7)</f>
        <v>0</v>
      </c>
      <c r="I21" s="930">
        <f>$E$21*H21</f>
        <v>0</v>
      </c>
      <c r="J21" s="930">
        <f>I21*12</f>
        <v>0</v>
      </c>
      <c r="K21" s="930">
        <f>I21*60</f>
        <v>0</v>
      </c>
      <c r="L21" s="938" t="e">
        <f>K21/$K$31</f>
        <v>#DIV/0!</v>
      </c>
      <c r="S21" s="943"/>
    </row>
    <row r="22" spans="1:22" ht="15.6">
      <c r="A22" s="916"/>
      <c r="B22" s="1313"/>
      <c r="C22" s="1321"/>
      <c r="D22" s="1313"/>
      <c r="E22" s="1325"/>
      <c r="F22" s="924" t="s">
        <v>279</v>
      </c>
      <c r="G22" s="930">
        <f>'ITEM 3- COL. TRANS. ANIM. MORT'!I42+'ITEM 3- COL. TRANS. ANIM. MORT'!I34</f>
        <v>0</v>
      </c>
      <c r="H22" s="930">
        <f>G22*(1+$J$7)</f>
        <v>0</v>
      </c>
      <c r="I22" s="930">
        <f>$E$21*H22</f>
        <v>0</v>
      </c>
      <c r="J22" s="930">
        <f>I22*12</f>
        <v>0</v>
      </c>
      <c r="K22" s="930">
        <f>I22*60</f>
        <v>0</v>
      </c>
      <c r="L22" s="938" t="e">
        <f>K22/$K$31</f>
        <v>#DIV/0!</v>
      </c>
      <c r="S22" s="943"/>
    </row>
    <row r="23" spans="1:22" ht="15.6">
      <c r="A23" s="916"/>
      <c r="B23" s="927"/>
      <c r="C23" s="121"/>
      <c r="D23" s="927"/>
      <c r="E23" s="928"/>
      <c r="F23" s="928"/>
      <c r="G23" s="929">
        <f>SUM(G21:G22)</f>
        <v>0</v>
      </c>
      <c r="H23" s="929">
        <f t="shared" ref="H23:K23" si="2">SUM(H21:H22)</f>
        <v>0</v>
      </c>
      <c r="I23" s="929">
        <f t="shared" si="2"/>
        <v>0</v>
      </c>
      <c r="J23" s="929">
        <f t="shared" si="2"/>
        <v>0</v>
      </c>
      <c r="K23" s="929">
        <f t="shared" si="2"/>
        <v>0</v>
      </c>
      <c r="L23" s="938" t="e">
        <f>K23/$K$31</f>
        <v>#DIV/0!</v>
      </c>
      <c r="Q23" s="944"/>
      <c r="S23" s="945"/>
      <c r="U23" s="945"/>
    </row>
    <row r="24" spans="1:22" ht="15.6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S24" s="943"/>
      <c r="U24" s="945"/>
    </row>
    <row r="25" spans="1:22" ht="15.6">
      <c r="A25" s="916"/>
      <c r="B25" s="1312">
        <v>4</v>
      </c>
      <c r="C25" s="1312" t="s">
        <v>283</v>
      </c>
      <c r="D25" s="1312" t="s">
        <v>281</v>
      </c>
      <c r="E25" s="1324">
        <v>1</v>
      </c>
      <c r="F25" s="924" t="s">
        <v>278</v>
      </c>
      <c r="G25" s="930">
        <f>'ITEM 4 - ADM LOCAL'!H17/60</f>
        <v>0</v>
      </c>
      <c r="H25" s="930">
        <f>G25*(1+$J$7)</f>
        <v>0</v>
      </c>
      <c r="I25" s="930">
        <f>$E$25*H25</f>
        <v>0</v>
      </c>
      <c r="J25" s="930">
        <f>I25*12</f>
        <v>0</v>
      </c>
      <c r="K25" s="930">
        <f>I25*60</f>
        <v>0</v>
      </c>
      <c r="L25" s="938" t="e">
        <f>K25/$K$31</f>
        <v>#DIV/0!</v>
      </c>
      <c r="S25" s="943"/>
    </row>
    <row r="26" spans="1:22" ht="15.6">
      <c r="A26" s="916"/>
      <c r="B26" s="1313"/>
      <c r="C26" s="1313"/>
      <c r="D26" s="1313"/>
      <c r="E26" s="1325"/>
      <c r="F26" s="924" t="s">
        <v>279</v>
      </c>
      <c r="G26" s="930">
        <f>('ITEM 4 - ADM LOCAL'!H25+'ITEM 4 - ADM LOCAL'!H43)/60</f>
        <v>0</v>
      </c>
      <c r="H26" s="930">
        <f>G26*(1+$J$7)</f>
        <v>0</v>
      </c>
      <c r="I26" s="930">
        <f>$E$25*H26</f>
        <v>0</v>
      </c>
      <c r="J26" s="930">
        <f>I26*12</f>
        <v>0</v>
      </c>
      <c r="K26" s="930">
        <f>I26*60</f>
        <v>0</v>
      </c>
      <c r="L26" s="938" t="e">
        <f>K26/$K$31</f>
        <v>#DIV/0!</v>
      </c>
      <c r="S26" s="943"/>
    </row>
    <row r="27" spans="1:22" ht="15.6">
      <c r="A27" s="916"/>
      <c r="B27" s="927"/>
      <c r="C27" s="121"/>
      <c r="D27" s="927"/>
      <c r="E27" s="928"/>
      <c r="F27" s="928"/>
      <c r="G27" s="929">
        <f t="shared" ref="G27:K27" si="3">SUM(G25:G26)</f>
        <v>0</v>
      </c>
      <c r="H27" s="929">
        <f t="shared" si="3"/>
        <v>0</v>
      </c>
      <c r="I27" s="929">
        <f t="shared" si="3"/>
        <v>0</v>
      </c>
      <c r="J27" s="929">
        <f t="shared" si="3"/>
        <v>0</v>
      </c>
      <c r="K27" s="929">
        <f t="shared" si="3"/>
        <v>0</v>
      </c>
      <c r="L27" s="938" t="e">
        <f>K27/$K$31</f>
        <v>#DIV/0!</v>
      </c>
      <c r="S27" s="943"/>
    </row>
    <row r="28" spans="1:22" ht="15.6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43"/>
    </row>
    <row r="29" spans="1:22" ht="15.6">
      <c r="A29" s="916"/>
      <c r="B29" s="931" t="s">
        <v>284</v>
      </c>
      <c r="C29" s="932"/>
      <c r="D29" s="932"/>
      <c r="E29" s="932"/>
      <c r="F29" s="932"/>
      <c r="G29" s="932"/>
      <c r="H29" s="933"/>
      <c r="I29" s="940">
        <f>I13+I17+I21+I25</f>
        <v>0</v>
      </c>
      <c r="J29" s="940">
        <f t="shared" ref="J29:J31" si="4">J13+J17+J21+J25</f>
        <v>0</v>
      </c>
      <c r="K29" s="940">
        <f t="shared" ref="K29:K31" si="5">K13+K17+K21+K25</f>
        <v>0</v>
      </c>
      <c r="L29" s="938" t="e">
        <f>K29/$K$31</f>
        <v>#DIV/0!</v>
      </c>
      <c r="S29" s="947"/>
      <c r="T29" s="948"/>
      <c r="U29" s="947"/>
    </row>
    <row r="30" spans="1:22" ht="15.6">
      <c r="A30" s="916"/>
      <c r="B30" s="931" t="s">
        <v>285</v>
      </c>
      <c r="C30" s="932"/>
      <c r="D30" s="932"/>
      <c r="E30" s="932"/>
      <c r="F30" s="932"/>
      <c r="G30" s="932"/>
      <c r="H30" s="933"/>
      <c r="I30" s="940">
        <f>I14+I18+I22+I26</f>
        <v>0</v>
      </c>
      <c r="J30" s="940">
        <f t="shared" si="4"/>
        <v>0</v>
      </c>
      <c r="K30" s="940">
        <f t="shared" si="5"/>
        <v>0</v>
      </c>
      <c r="L30" s="938" t="e">
        <f>K30/$K$31</f>
        <v>#DIV/0!</v>
      </c>
      <c r="S30" s="947"/>
      <c r="T30" s="948"/>
      <c r="U30" s="947"/>
    </row>
    <row r="31" spans="1:22" ht="15.6">
      <c r="A31" s="916"/>
      <c r="B31" s="934" t="s">
        <v>286</v>
      </c>
      <c r="C31" s="932"/>
      <c r="D31" s="932"/>
      <c r="E31" s="932"/>
      <c r="F31" s="932"/>
      <c r="G31" s="932"/>
      <c r="H31" s="933"/>
      <c r="I31" s="941">
        <f>I15+I19+I23+I27</f>
        <v>0</v>
      </c>
      <c r="J31" s="941">
        <f t="shared" si="4"/>
        <v>0</v>
      </c>
      <c r="K31" s="941">
        <f t="shared" si="5"/>
        <v>0</v>
      </c>
      <c r="L31" s="942" t="e">
        <f>K31/$K$31</f>
        <v>#DIV/0!</v>
      </c>
      <c r="Q31" s="944"/>
      <c r="R31" s="949"/>
      <c r="S31" s="946"/>
      <c r="T31" s="950"/>
      <c r="U31" s="946"/>
      <c r="V31" s="949"/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mergeCells count="22">
    <mergeCell ref="L10:L11"/>
    <mergeCell ref="D25:D26"/>
    <mergeCell ref="E10:E11"/>
    <mergeCell ref="E13:E14"/>
    <mergeCell ref="E17:E18"/>
    <mergeCell ref="E21:E22"/>
    <mergeCell ref="E25:E26"/>
    <mergeCell ref="B25:B26"/>
    <mergeCell ref="C10:C11"/>
    <mergeCell ref="C13:C14"/>
    <mergeCell ref="C17:C18"/>
    <mergeCell ref="C21:C22"/>
    <mergeCell ref="C25:C26"/>
    <mergeCell ref="I10:K10"/>
    <mergeCell ref="B10:B11"/>
    <mergeCell ref="B13:B14"/>
    <mergeCell ref="B17:B18"/>
    <mergeCell ref="B21:B22"/>
    <mergeCell ref="D10:D11"/>
    <mergeCell ref="D13:D14"/>
    <mergeCell ref="D17:D18"/>
    <mergeCell ref="D21:D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89" customWidth="1"/>
    <col min="2" max="2" width="22.33203125" style="889" customWidth="1"/>
    <col min="3" max="3" width="11" style="889" customWidth="1"/>
    <col min="4" max="4" width="10.88671875" style="889" customWidth="1"/>
    <col min="5" max="5" width="10.6640625" style="889" customWidth="1"/>
    <col min="6" max="14" width="9.21875" style="889"/>
  </cols>
  <sheetData>
    <row r="3" spans="2:7" ht="14.4">
      <c r="B3" s="890" t="s">
        <v>287</v>
      </c>
      <c r="C3" s="891"/>
      <c r="D3" s="891"/>
      <c r="E3" s="891"/>
      <c r="F3" s="892"/>
    </row>
    <row r="5" spans="2:7" ht="27.6">
      <c r="B5" s="893" t="s">
        <v>288</v>
      </c>
      <c r="C5" s="893" t="s">
        <v>289</v>
      </c>
      <c r="D5" s="893" t="s">
        <v>290</v>
      </c>
      <c r="E5" s="893" t="s">
        <v>291</v>
      </c>
      <c r="F5" s="893" t="s">
        <v>292</v>
      </c>
      <c r="G5" s="894"/>
    </row>
    <row r="6" spans="2:7" ht="14.4">
      <c r="B6" s="895" t="s">
        <v>293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294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295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296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297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298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299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4.4">
      <c r="B13" s="905" t="s">
        <v>300</v>
      </c>
      <c r="C13" s="906"/>
      <c r="D13" s="906"/>
      <c r="E13" s="906"/>
      <c r="F13" s="907">
        <f>SUM(F6:F12)</f>
        <v>19.649999999999999</v>
      </c>
    </row>
    <row r="17" spans="2:12" ht="27.6">
      <c r="B17" s="893" t="s">
        <v>301</v>
      </c>
      <c r="C17" s="893" t="s">
        <v>289</v>
      </c>
      <c r="D17" s="893" t="s">
        <v>290</v>
      </c>
      <c r="E17" s="893" t="s">
        <v>291</v>
      </c>
      <c r="F17" s="893" t="s">
        <v>292</v>
      </c>
    </row>
    <row r="18" spans="2:12">
      <c r="B18" s="895" t="s">
        <v>302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294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295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296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297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4.4">
      <c r="B25" s="905" t="s">
        <v>300</v>
      </c>
      <c r="C25" s="906"/>
      <c r="D25" s="906"/>
      <c r="E25" s="906"/>
      <c r="F25" s="907">
        <f>SUM(F18:F24)</f>
        <v>5.35</v>
      </c>
    </row>
    <row r="28" spans="2:12" ht="14.4">
      <c r="F28" s="914">
        <f>F13+F25</f>
        <v>25</v>
      </c>
    </row>
    <row r="29" spans="2:12">
      <c r="L29"/>
    </row>
    <row r="32" spans="2:12">
      <c r="B32" s="889" t="s">
        <v>303</v>
      </c>
    </row>
    <row r="33" spans="2:6">
      <c r="B33" s="889" t="s">
        <v>304</v>
      </c>
    </row>
    <row r="34" spans="2:6">
      <c r="B34" s="889" t="s">
        <v>305</v>
      </c>
    </row>
    <row r="36" spans="2:6" ht="14.4">
      <c r="B36" s="890" t="s">
        <v>306</v>
      </c>
      <c r="C36" s="891"/>
      <c r="D36" s="891"/>
      <c r="E36" s="891"/>
      <c r="F36" s="915">
        <v>25</v>
      </c>
    </row>
    <row r="38" spans="2:6" ht="15" customHeight="1">
      <c r="B38" s="1328"/>
      <c r="C38" s="1328"/>
      <c r="D38" s="1328"/>
      <c r="E38" s="1328"/>
      <c r="F38" s="1328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710" customWidth="1"/>
    <col min="2" max="2" width="30.88671875" style="710" customWidth="1"/>
    <col min="3" max="3" width="13.33203125" style="710" customWidth="1"/>
    <col min="4" max="4" width="13.6640625" style="710" customWidth="1"/>
    <col min="5" max="5" width="14.33203125" style="710" customWidth="1"/>
    <col min="6" max="6" width="7.109375" style="710" customWidth="1"/>
    <col min="7" max="7" width="5" style="710" customWidth="1"/>
    <col min="8" max="8" width="2.109375" style="710" customWidth="1"/>
    <col min="9" max="9" width="14.33203125" style="710" customWidth="1"/>
    <col min="10" max="10" width="13.109375" style="710" customWidth="1"/>
    <col min="11" max="11" width="8.6640625" style="710" customWidth="1"/>
    <col min="12" max="13" width="14.33203125" style="710" customWidth="1"/>
    <col min="14" max="14" width="1.6640625" style="710" customWidth="1"/>
    <col min="15" max="15" width="13.33203125" style="711" customWidth="1"/>
    <col min="16" max="16" width="2.5546875" style="711" customWidth="1"/>
    <col min="17" max="17" width="6.5546875" style="711" customWidth="1"/>
    <col min="18" max="18" width="4.5546875" style="711" customWidth="1"/>
    <col min="19" max="19" width="2.44140625" style="711" customWidth="1"/>
    <col min="20" max="20" width="25.33203125" style="711" customWidth="1"/>
    <col min="21" max="21" width="8.88671875" style="711"/>
    <col min="22" max="22" width="2.6640625" style="711" customWidth="1"/>
    <col min="23" max="23" width="13.33203125" style="711" customWidth="1"/>
    <col min="24" max="24" width="14.33203125" style="711" customWidth="1"/>
    <col min="25" max="25" width="1.44140625" style="711" customWidth="1"/>
    <col min="26" max="26" width="13.44140625" style="711" customWidth="1"/>
    <col min="27" max="27" width="1.6640625" style="711" customWidth="1"/>
    <col min="28" max="28" width="24.21875" style="712" customWidth="1"/>
    <col min="29" max="29" width="8.88671875" style="712"/>
    <col min="30" max="30" width="7.21875" style="712" customWidth="1"/>
    <col min="31" max="32" width="14.33203125" style="712" customWidth="1"/>
    <col min="33" max="16384" width="8.88671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307</v>
      </c>
      <c r="M2" s="770">
        <v>1.0765</v>
      </c>
      <c r="N2" s="771"/>
      <c r="O2" s="772" t="s">
        <v>3</v>
      </c>
    </row>
    <row r="3" spans="2:23">
      <c r="I3" s="773" t="s">
        <v>5</v>
      </c>
      <c r="J3" s="774"/>
      <c r="K3" s="775"/>
      <c r="L3" s="735"/>
      <c r="M3" s="735" t="s">
        <v>6</v>
      </c>
      <c r="N3" s="776"/>
      <c r="O3" s="772" t="s">
        <v>308</v>
      </c>
      <c r="T3" s="833" t="s">
        <v>4</v>
      </c>
      <c r="U3" s="834"/>
      <c r="W3" s="772" t="s">
        <v>3</v>
      </c>
    </row>
    <row r="4" spans="2:23">
      <c r="B4" s="715" t="s">
        <v>309</v>
      </c>
      <c r="C4" s="716"/>
      <c r="I4" s="777" t="s">
        <v>310</v>
      </c>
      <c r="J4" s="778"/>
      <c r="K4" s="779"/>
      <c r="L4" s="780" t="s">
        <v>10</v>
      </c>
      <c r="M4" s="781">
        <v>27.5</v>
      </c>
      <c r="N4" s="782"/>
      <c r="O4" s="783">
        <v>29.6</v>
      </c>
      <c r="T4" s="835" t="s">
        <v>7</v>
      </c>
      <c r="U4" s="836">
        <v>1.0765</v>
      </c>
      <c r="W4" s="772" t="s">
        <v>308</v>
      </c>
    </row>
    <row r="5" spans="2:23">
      <c r="I5" s="784" t="s">
        <v>311</v>
      </c>
      <c r="J5" s="785"/>
      <c r="K5" s="786"/>
      <c r="L5" s="787" t="s">
        <v>10</v>
      </c>
      <c r="M5" s="788">
        <v>50</v>
      </c>
      <c r="N5" s="782"/>
      <c r="O5" s="789">
        <v>53.83</v>
      </c>
      <c r="T5" s="837" t="s">
        <v>11</v>
      </c>
      <c r="U5" s="838">
        <v>53.23</v>
      </c>
      <c r="W5" s="838">
        <v>57.3</v>
      </c>
    </row>
    <row r="6" spans="2:23">
      <c r="B6" s="717" t="s">
        <v>312</v>
      </c>
      <c r="C6" s="718">
        <v>12078.59</v>
      </c>
      <c r="I6" s="784" t="s">
        <v>9</v>
      </c>
      <c r="J6" s="785"/>
      <c r="K6" s="786"/>
      <c r="L6" s="787" t="s">
        <v>10</v>
      </c>
      <c r="M6" s="788">
        <v>19.53</v>
      </c>
      <c r="N6" s="782"/>
      <c r="O6" s="789">
        <v>21.02</v>
      </c>
      <c r="T6" s="839" t="s">
        <v>15</v>
      </c>
      <c r="U6" s="840">
        <v>12.16</v>
      </c>
      <c r="W6" s="840">
        <v>13.09</v>
      </c>
    </row>
    <row r="7" spans="2:23">
      <c r="B7" s="719" t="s">
        <v>313</v>
      </c>
      <c r="C7" s="720">
        <v>16147.5</v>
      </c>
      <c r="I7" s="784" t="s">
        <v>14</v>
      </c>
      <c r="J7" s="785"/>
      <c r="K7" s="786"/>
      <c r="L7" s="787" t="s">
        <v>10</v>
      </c>
      <c r="M7" s="788">
        <v>135.85</v>
      </c>
      <c r="N7" s="782"/>
      <c r="O7" s="789">
        <v>146.24</v>
      </c>
      <c r="T7" s="839" t="s">
        <v>314</v>
      </c>
      <c r="U7" s="840">
        <v>105.49</v>
      </c>
      <c r="W7" s="840">
        <v>113.56</v>
      </c>
    </row>
    <row r="8" spans="2:23">
      <c r="B8" s="719" t="s">
        <v>315</v>
      </c>
      <c r="C8" s="720">
        <v>7026.92</v>
      </c>
      <c r="I8" s="784" t="s">
        <v>316</v>
      </c>
      <c r="J8" s="785"/>
      <c r="K8" s="786"/>
      <c r="L8" s="787" t="s">
        <v>10</v>
      </c>
      <c r="M8" s="788">
        <v>138.05000000000001</v>
      </c>
      <c r="N8" s="782"/>
      <c r="O8" s="789">
        <v>148.61000000000001</v>
      </c>
      <c r="T8" s="839" t="s">
        <v>317</v>
      </c>
      <c r="U8" s="840">
        <v>64.959999999999994</v>
      </c>
      <c r="W8" s="840">
        <v>69.930000000000007</v>
      </c>
    </row>
    <row r="9" spans="2:23">
      <c r="B9" s="719" t="s">
        <v>206</v>
      </c>
      <c r="C9" s="720">
        <v>2960.38</v>
      </c>
      <c r="I9" s="784" t="s">
        <v>318</v>
      </c>
      <c r="J9" s="785"/>
      <c r="K9" s="786"/>
      <c r="L9" s="787" t="s">
        <v>10</v>
      </c>
      <c r="M9" s="788">
        <v>128.69999999999999</v>
      </c>
      <c r="N9" s="782"/>
      <c r="O9" s="789">
        <v>138.55000000000001</v>
      </c>
      <c r="T9" s="839" t="s">
        <v>319</v>
      </c>
      <c r="U9" s="840">
        <v>20.45</v>
      </c>
      <c r="W9" s="840">
        <v>22.01</v>
      </c>
    </row>
    <row r="10" spans="2:23">
      <c r="B10" s="719" t="s">
        <v>207</v>
      </c>
      <c r="C10" s="720">
        <v>2797.71</v>
      </c>
      <c r="I10" s="784" t="s">
        <v>320</v>
      </c>
      <c r="J10" s="785"/>
      <c r="K10" s="786"/>
      <c r="L10" s="787" t="s">
        <v>10</v>
      </c>
      <c r="M10" s="788">
        <v>92.95</v>
      </c>
      <c r="N10" s="782"/>
      <c r="O10" s="789">
        <v>100.06</v>
      </c>
      <c r="T10" s="839" t="s">
        <v>321</v>
      </c>
      <c r="U10" s="840">
        <v>33.28</v>
      </c>
      <c r="W10" s="840">
        <v>35.83</v>
      </c>
    </row>
    <row r="11" spans="2:23">
      <c r="B11" s="719" t="s">
        <v>208</v>
      </c>
      <c r="C11" s="720">
        <v>3229.5</v>
      </c>
      <c r="I11" s="784" t="s">
        <v>16</v>
      </c>
      <c r="J11" s="785"/>
      <c r="K11" s="786"/>
      <c r="L11" s="787" t="s">
        <v>10</v>
      </c>
      <c r="M11" s="788">
        <v>31.82</v>
      </c>
      <c r="N11" s="782"/>
      <c r="O11" s="789">
        <v>34.25</v>
      </c>
      <c r="T11" s="839" t="s">
        <v>21</v>
      </c>
      <c r="U11" s="840">
        <v>37.700000000000003</v>
      </c>
      <c r="W11" s="840">
        <v>40.58</v>
      </c>
    </row>
    <row r="12" spans="2:23">
      <c r="B12" s="719" t="s">
        <v>322</v>
      </c>
      <c r="C12" s="720">
        <v>4844.25</v>
      </c>
      <c r="I12" s="784" t="s">
        <v>18</v>
      </c>
      <c r="J12" s="785"/>
      <c r="K12" s="786"/>
      <c r="L12" s="787" t="s">
        <v>10</v>
      </c>
      <c r="M12" s="788">
        <v>0.39</v>
      </c>
      <c r="N12" s="782"/>
      <c r="O12" s="789">
        <v>0.42</v>
      </c>
      <c r="T12" s="839" t="s">
        <v>24</v>
      </c>
      <c r="U12" s="840">
        <v>28.75</v>
      </c>
      <c r="W12" s="840">
        <v>30.95</v>
      </c>
    </row>
    <row r="13" spans="2:23">
      <c r="B13" s="721" t="s">
        <v>323</v>
      </c>
      <c r="C13" s="722">
        <v>882.73</v>
      </c>
      <c r="I13" s="784" t="s">
        <v>324</v>
      </c>
      <c r="J13" s="785"/>
      <c r="K13" s="786"/>
      <c r="L13" s="787" t="s">
        <v>10</v>
      </c>
      <c r="M13" s="788">
        <v>0.42</v>
      </c>
      <c r="N13" s="782"/>
      <c r="O13" s="789">
        <v>0.45</v>
      </c>
      <c r="T13" s="839" t="s">
        <v>325</v>
      </c>
      <c r="U13" s="840">
        <v>11.15</v>
      </c>
      <c r="W13" s="840">
        <v>12</v>
      </c>
    </row>
    <row r="14" spans="2:23">
      <c r="C14" s="723"/>
      <c r="I14" s="784" t="s">
        <v>326</v>
      </c>
      <c r="J14" s="785"/>
      <c r="K14" s="786"/>
      <c r="L14" s="787" t="s">
        <v>10</v>
      </c>
      <c r="M14" s="788">
        <v>0.46</v>
      </c>
      <c r="N14" s="782"/>
      <c r="O14" s="789">
        <v>0.5</v>
      </c>
      <c r="T14" s="839" t="s">
        <v>327</v>
      </c>
      <c r="U14" s="840">
        <v>3.35</v>
      </c>
      <c r="W14" s="840">
        <v>3.61</v>
      </c>
    </row>
    <row r="15" spans="2:23">
      <c r="B15" s="724" t="s">
        <v>328</v>
      </c>
      <c r="C15" s="725"/>
      <c r="D15" s="726"/>
      <c r="I15" s="784" t="s">
        <v>329</v>
      </c>
      <c r="J15" s="785"/>
      <c r="K15" s="786"/>
      <c r="L15" s="787" t="s">
        <v>10</v>
      </c>
      <c r="M15" s="788">
        <v>20.74</v>
      </c>
      <c r="N15" s="782"/>
      <c r="O15" s="789">
        <v>22.33</v>
      </c>
      <c r="T15" s="839" t="s">
        <v>330</v>
      </c>
      <c r="U15" s="840">
        <v>19.8</v>
      </c>
      <c r="W15" s="840">
        <v>21.31</v>
      </c>
    </row>
    <row r="16" spans="2:23">
      <c r="I16" s="784" t="s">
        <v>20</v>
      </c>
      <c r="J16" s="785"/>
      <c r="K16" s="786"/>
      <c r="L16" s="787" t="s">
        <v>10</v>
      </c>
      <c r="M16" s="788">
        <v>21.55</v>
      </c>
      <c r="N16" s="782"/>
      <c r="O16" s="789">
        <v>23.2</v>
      </c>
      <c r="T16" s="839" t="s">
        <v>331</v>
      </c>
      <c r="U16" s="840">
        <v>7.08</v>
      </c>
      <c r="W16" s="840">
        <v>7.62</v>
      </c>
    </row>
    <row r="17" spans="2:26">
      <c r="B17" s="727" t="s">
        <v>8</v>
      </c>
      <c r="C17" s="728">
        <v>1421.01</v>
      </c>
      <c r="I17" s="784" t="s">
        <v>332</v>
      </c>
      <c r="J17" s="785"/>
      <c r="K17" s="786"/>
      <c r="L17" s="787" t="s">
        <v>10</v>
      </c>
      <c r="M17" s="788">
        <v>79.72</v>
      </c>
      <c r="N17" s="782"/>
      <c r="O17" s="789">
        <v>85.82</v>
      </c>
      <c r="T17" s="841" t="s">
        <v>30</v>
      </c>
      <c r="U17" s="842">
        <v>29.21</v>
      </c>
      <c r="V17" s="843"/>
      <c r="W17" s="840">
        <v>31.44</v>
      </c>
    </row>
    <row r="18" spans="2:26" ht="14.25" customHeight="1">
      <c r="B18" s="729" t="s">
        <v>12</v>
      </c>
      <c r="C18" s="730">
        <v>0.73680000000000001</v>
      </c>
      <c r="D18" s="710" t="s">
        <v>13</v>
      </c>
      <c r="I18" s="790" t="s">
        <v>333</v>
      </c>
      <c r="J18" s="791"/>
      <c r="K18" s="792"/>
      <c r="L18" s="793"/>
      <c r="M18" s="794">
        <v>0</v>
      </c>
      <c r="N18" s="795"/>
      <c r="O18" s="789">
        <v>0</v>
      </c>
      <c r="T18" s="844" t="s">
        <v>334</v>
      </c>
      <c r="U18" s="840">
        <v>10.23</v>
      </c>
      <c r="V18" s="843"/>
      <c r="W18" s="840">
        <v>11.01</v>
      </c>
    </row>
    <row r="19" spans="2:26">
      <c r="B19" s="731" t="s">
        <v>335</v>
      </c>
      <c r="C19" s="732">
        <v>0.73680000000000001</v>
      </c>
      <c r="I19" s="784" t="s">
        <v>336</v>
      </c>
      <c r="J19" s="785"/>
      <c r="K19" s="786"/>
      <c r="L19" s="787" t="s">
        <v>10</v>
      </c>
      <c r="M19" s="788">
        <v>24.31</v>
      </c>
      <c r="N19" s="782"/>
      <c r="O19" s="789">
        <v>26.17</v>
      </c>
      <c r="T19" s="839" t="s">
        <v>337</v>
      </c>
      <c r="U19" s="840">
        <v>24.1</v>
      </c>
      <c r="V19" s="843"/>
      <c r="W19" s="840">
        <v>25.94</v>
      </c>
    </row>
    <row r="20" spans="2:26">
      <c r="I20" s="784" t="s">
        <v>338</v>
      </c>
      <c r="J20" s="785"/>
      <c r="K20" s="786"/>
      <c r="L20" s="787" t="s">
        <v>10</v>
      </c>
      <c r="M20" s="788">
        <v>25.74</v>
      </c>
      <c r="N20" s="782"/>
      <c r="O20" s="789">
        <v>27.71</v>
      </c>
      <c r="T20" s="845" t="s">
        <v>339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340</v>
      </c>
      <c r="J21" s="797"/>
      <c r="K21" s="798"/>
      <c r="L21" s="787" t="s">
        <v>10</v>
      </c>
      <c r="M21" s="799">
        <v>10.73</v>
      </c>
      <c r="N21" s="782"/>
      <c r="O21" s="789">
        <v>11.55</v>
      </c>
      <c r="T21" s="844" t="s">
        <v>341</v>
      </c>
      <c r="U21" s="840">
        <v>15.13</v>
      </c>
      <c r="V21" s="843"/>
      <c r="W21" s="840">
        <v>16.29</v>
      </c>
    </row>
    <row r="22" spans="2:26">
      <c r="I22" s="796" t="s">
        <v>342</v>
      </c>
      <c r="J22" s="797"/>
      <c r="K22" s="798"/>
      <c r="L22" s="787" t="s">
        <v>10</v>
      </c>
      <c r="M22" s="799">
        <v>20.48</v>
      </c>
      <c r="N22" s="782"/>
      <c r="O22" s="789">
        <v>22.05</v>
      </c>
      <c r="T22" s="839" t="s">
        <v>343</v>
      </c>
      <c r="U22" s="840">
        <v>6.66</v>
      </c>
      <c r="V22" s="843"/>
      <c r="W22" s="840">
        <v>7.17</v>
      </c>
    </row>
    <row r="23" spans="2:26">
      <c r="B23" s="733" t="s">
        <v>344</v>
      </c>
      <c r="C23" s="734">
        <v>60</v>
      </c>
      <c r="D23" s="735" t="s">
        <v>345</v>
      </c>
      <c r="I23" s="796" t="s">
        <v>346</v>
      </c>
      <c r="J23" s="797"/>
      <c r="K23" s="798"/>
      <c r="L23" s="787" t="s">
        <v>10</v>
      </c>
      <c r="M23" s="799">
        <v>18.3</v>
      </c>
      <c r="N23" s="782"/>
      <c r="O23" s="789">
        <v>19.7</v>
      </c>
      <c r="T23" s="847" t="s">
        <v>347</v>
      </c>
      <c r="U23" s="848">
        <v>26.9</v>
      </c>
      <c r="V23" s="843"/>
      <c r="W23" s="848">
        <v>28.957850000000001</v>
      </c>
    </row>
    <row r="24" spans="2:26">
      <c r="I24" s="796" t="s">
        <v>348</v>
      </c>
      <c r="J24" s="797"/>
      <c r="K24" s="798"/>
      <c r="L24" s="787" t="s">
        <v>10</v>
      </c>
      <c r="M24" s="799">
        <v>20.81</v>
      </c>
      <c r="N24" s="782"/>
      <c r="O24" s="789">
        <v>22.4</v>
      </c>
    </row>
    <row r="25" spans="2:26">
      <c r="B25" s="729" t="s">
        <v>349</v>
      </c>
      <c r="C25" s="729"/>
      <c r="D25" s="730"/>
      <c r="I25" s="796" t="s">
        <v>350</v>
      </c>
      <c r="J25" s="797"/>
      <c r="K25" s="798"/>
      <c r="L25" s="787" t="s">
        <v>10</v>
      </c>
      <c r="M25" s="799">
        <v>14.01</v>
      </c>
      <c r="N25" s="782"/>
      <c r="O25" s="789">
        <v>15.08</v>
      </c>
    </row>
    <row r="26" spans="2:26">
      <c r="D26" s="736"/>
      <c r="E26" s="710" t="s">
        <v>22</v>
      </c>
      <c r="I26" s="796" t="s">
        <v>351</v>
      </c>
      <c r="J26" s="797"/>
      <c r="K26" s="798"/>
      <c r="L26" s="787" t="s">
        <v>10</v>
      </c>
      <c r="M26" s="799">
        <v>60</v>
      </c>
      <c r="N26" s="782"/>
      <c r="O26" s="789">
        <v>64.59</v>
      </c>
    </row>
    <row r="27" spans="2:26">
      <c r="B27" s="727" t="s">
        <v>25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352</v>
      </c>
      <c r="J27" s="797"/>
      <c r="K27" s="798"/>
      <c r="L27" s="787" t="s">
        <v>10</v>
      </c>
      <c r="M27" s="799">
        <v>48</v>
      </c>
      <c r="N27" s="782"/>
      <c r="O27" s="789">
        <v>51.67</v>
      </c>
    </row>
    <row r="28" spans="2:26">
      <c r="B28" s="740" t="s">
        <v>353</v>
      </c>
      <c r="C28" s="741">
        <v>4.3099999999999996</v>
      </c>
      <c r="D28" s="710" t="s">
        <v>354</v>
      </c>
      <c r="E28" s="710" t="s">
        <v>22</v>
      </c>
      <c r="I28" s="796" t="s">
        <v>23</v>
      </c>
      <c r="J28" s="797"/>
      <c r="K28" s="798"/>
      <c r="L28" s="787" t="s">
        <v>10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307</v>
      </c>
      <c r="X28" s="836">
        <v>1.0765</v>
      </c>
      <c r="Y28" s="865"/>
      <c r="Z28" s="772" t="s">
        <v>3</v>
      </c>
    </row>
    <row r="29" spans="2:26" ht="14.25" customHeight="1">
      <c r="B29" s="742" t="s">
        <v>355</v>
      </c>
      <c r="C29" s="743">
        <v>244.75</v>
      </c>
      <c r="D29" s="710" t="s">
        <v>354</v>
      </c>
      <c r="E29" s="739">
        <v>297.22000000000003</v>
      </c>
      <c r="F29" s="744">
        <v>276.10333333333301</v>
      </c>
      <c r="I29" s="796" t="s">
        <v>356</v>
      </c>
      <c r="J29" s="797"/>
      <c r="K29" s="798"/>
      <c r="L29" s="800" t="s">
        <v>357</v>
      </c>
      <c r="M29" s="799">
        <v>3.58</v>
      </c>
      <c r="N29" s="782"/>
      <c r="O29" s="789">
        <v>3.85</v>
      </c>
      <c r="T29" s="851" t="s">
        <v>5</v>
      </c>
      <c r="U29" s="852"/>
      <c r="V29" s="853"/>
      <c r="W29" s="772"/>
      <c r="X29" s="772" t="s">
        <v>6</v>
      </c>
      <c r="Y29" s="866"/>
      <c r="Z29" s="772" t="s">
        <v>308</v>
      </c>
    </row>
    <row r="30" spans="2:26">
      <c r="I30" s="796" t="s">
        <v>358</v>
      </c>
      <c r="J30" s="797"/>
      <c r="K30" s="798"/>
      <c r="L30" s="787" t="s">
        <v>10</v>
      </c>
      <c r="M30" s="799">
        <v>15</v>
      </c>
      <c r="N30" s="782"/>
      <c r="O30" s="789">
        <v>16.149999999999999</v>
      </c>
      <c r="T30" s="854" t="s">
        <v>359</v>
      </c>
      <c r="U30" s="855"/>
      <c r="V30" s="856"/>
      <c r="W30" s="857" t="s">
        <v>10</v>
      </c>
      <c r="X30" s="783">
        <v>21.16</v>
      </c>
      <c r="Y30" s="867"/>
      <c r="Z30" s="783">
        <v>22.78</v>
      </c>
    </row>
    <row r="31" spans="2:26">
      <c r="B31" s="745" t="s">
        <v>360</v>
      </c>
      <c r="C31" s="746"/>
      <c r="D31" s="747">
        <v>3620</v>
      </c>
      <c r="E31" s="748" t="s">
        <v>361</v>
      </c>
      <c r="I31" s="784" t="s">
        <v>362</v>
      </c>
      <c r="J31" s="785"/>
      <c r="K31" s="786"/>
      <c r="L31" s="787" t="s">
        <v>10</v>
      </c>
      <c r="M31" s="788">
        <v>46</v>
      </c>
      <c r="N31" s="782"/>
      <c r="O31" s="789">
        <v>49.52</v>
      </c>
      <c r="T31" s="845" t="s">
        <v>363</v>
      </c>
      <c r="U31" s="858"/>
      <c r="V31" s="859"/>
      <c r="W31" s="800" t="s">
        <v>10</v>
      </c>
      <c r="X31" s="789">
        <v>30.8</v>
      </c>
      <c r="Y31" s="867"/>
      <c r="Z31" s="789">
        <v>33.159999999999997</v>
      </c>
    </row>
    <row r="32" spans="2:26">
      <c r="I32" s="784" t="s">
        <v>364</v>
      </c>
      <c r="J32" s="801"/>
      <c r="K32" s="802"/>
      <c r="L32" s="803" t="s">
        <v>10</v>
      </c>
      <c r="M32" s="720">
        <v>11.12</v>
      </c>
      <c r="N32" s="804"/>
      <c r="O32" s="789">
        <v>11.97</v>
      </c>
      <c r="T32" s="845" t="s">
        <v>365</v>
      </c>
      <c r="U32" s="858"/>
      <c r="V32" s="859"/>
      <c r="W32" s="800" t="s">
        <v>10</v>
      </c>
      <c r="X32" s="789">
        <v>27.5</v>
      </c>
      <c r="Y32" s="867"/>
      <c r="Z32" s="789">
        <v>29.6</v>
      </c>
    </row>
    <row r="33" spans="2:26">
      <c r="B33" s="713" t="s">
        <v>366</v>
      </c>
      <c r="C33" s="749"/>
      <c r="D33" s="750">
        <v>1800</v>
      </c>
      <c r="E33" s="1329">
        <v>1800</v>
      </c>
      <c r="I33" s="796" t="s">
        <v>367</v>
      </c>
      <c r="J33" s="797"/>
      <c r="K33" s="798"/>
      <c r="L33" s="803" t="s">
        <v>10</v>
      </c>
      <c r="M33" s="799">
        <v>64.2</v>
      </c>
      <c r="N33" s="782"/>
      <c r="O33" s="789">
        <v>69.11</v>
      </c>
      <c r="T33" s="845" t="s">
        <v>368</v>
      </c>
      <c r="U33" s="858"/>
      <c r="V33" s="859"/>
      <c r="W33" s="800" t="s">
        <v>10</v>
      </c>
      <c r="X33" s="789">
        <v>58</v>
      </c>
      <c r="Y33" s="867"/>
      <c r="Z33" s="789">
        <v>62.44</v>
      </c>
    </row>
    <row r="34" spans="2:26">
      <c r="B34" s="713" t="s">
        <v>369</v>
      </c>
      <c r="C34" s="751"/>
      <c r="D34" s="750">
        <v>0</v>
      </c>
      <c r="E34" s="1329"/>
      <c r="I34" s="784" t="s">
        <v>370</v>
      </c>
      <c r="J34" s="785"/>
      <c r="K34" s="786"/>
      <c r="L34" s="803" t="s">
        <v>10</v>
      </c>
      <c r="M34" s="788">
        <v>35.020000000000003</v>
      </c>
      <c r="N34" s="782"/>
      <c r="O34" s="789">
        <v>37.700000000000003</v>
      </c>
      <c r="T34" s="845" t="s">
        <v>371</v>
      </c>
      <c r="U34" s="858"/>
      <c r="V34" s="859"/>
      <c r="W34" s="800" t="s">
        <v>10</v>
      </c>
      <c r="X34" s="789">
        <v>74.8</v>
      </c>
      <c r="Y34" s="867"/>
      <c r="Z34" s="789">
        <v>80.52</v>
      </c>
    </row>
    <row r="35" spans="2:26">
      <c r="B35" s="752" t="s">
        <v>33</v>
      </c>
      <c r="C35" s="753"/>
      <c r="D35" s="754">
        <v>20</v>
      </c>
      <c r="E35" s="710" t="s">
        <v>34</v>
      </c>
      <c r="I35" s="805" t="s">
        <v>29</v>
      </c>
      <c r="J35" s="806"/>
      <c r="K35" s="807"/>
      <c r="L35" s="808" t="s">
        <v>10</v>
      </c>
      <c r="M35" s="809">
        <v>28.27</v>
      </c>
      <c r="N35" s="804"/>
      <c r="O35" s="810">
        <v>30.43</v>
      </c>
      <c r="T35" s="845" t="s">
        <v>372</v>
      </c>
      <c r="U35" s="858"/>
      <c r="V35" s="859"/>
      <c r="W35" s="800" t="s">
        <v>10</v>
      </c>
      <c r="X35" s="789">
        <v>137.5</v>
      </c>
      <c r="Y35" s="867"/>
      <c r="Z35" s="789">
        <v>148.02000000000001</v>
      </c>
    </row>
    <row r="36" spans="2:26">
      <c r="B36" s="713" t="s">
        <v>373</v>
      </c>
      <c r="C36" s="751"/>
      <c r="D36" s="755">
        <v>850</v>
      </c>
      <c r="E36" s="710" t="s">
        <v>374</v>
      </c>
      <c r="L36" s="744"/>
      <c r="M36" s="811"/>
      <c r="N36" s="811"/>
      <c r="O36" s="812"/>
      <c r="T36" s="845" t="s">
        <v>375</v>
      </c>
      <c r="U36" s="858"/>
      <c r="V36" s="859"/>
      <c r="W36" s="800" t="s">
        <v>10</v>
      </c>
      <c r="X36" s="789">
        <v>24.2</v>
      </c>
      <c r="Y36" s="867"/>
      <c r="Z36" s="789">
        <v>26.05</v>
      </c>
    </row>
    <row r="37" spans="2:26">
      <c r="B37" s="713" t="s">
        <v>376</v>
      </c>
      <c r="C37" s="751"/>
      <c r="D37" s="755">
        <v>800</v>
      </c>
      <c r="E37" s="710" t="s">
        <v>374</v>
      </c>
      <c r="T37" s="847" t="s">
        <v>377</v>
      </c>
      <c r="U37" s="860"/>
      <c r="V37" s="861"/>
      <c r="W37" s="862" t="s">
        <v>10</v>
      </c>
      <c r="X37" s="810">
        <v>27.5</v>
      </c>
      <c r="Y37" s="867"/>
      <c r="Z37" s="810">
        <v>29.6</v>
      </c>
    </row>
    <row r="38" spans="2:26">
      <c r="I38" s="777" t="s">
        <v>378</v>
      </c>
      <c r="J38" s="813"/>
      <c r="K38" s="813"/>
      <c r="L38" s="814" t="s">
        <v>379</v>
      </c>
      <c r="M38" s="815">
        <v>3.9</v>
      </c>
      <c r="O38" s="783">
        <v>4.2</v>
      </c>
    </row>
    <row r="39" spans="2:26">
      <c r="B39" s="713" t="s">
        <v>40</v>
      </c>
      <c r="C39" s="756"/>
      <c r="D39" s="757">
        <v>62.75</v>
      </c>
      <c r="E39" s="758"/>
      <c r="I39" s="784" t="s">
        <v>380</v>
      </c>
      <c r="J39" s="801"/>
      <c r="K39" s="801"/>
      <c r="L39" s="803" t="s">
        <v>10</v>
      </c>
      <c r="M39" s="816">
        <v>0.27</v>
      </c>
      <c r="O39" s="789">
        <v>0.28999999999999998</v>
      </c>
    </row>
    <row r="40" spans="2:26">
      <c r="I40" s="784" t="s">
        <v>381</v>
      </c>
      <c r="J40" s="801"/>
      <c r="K40" s="801"/>
      <c r="L40" s="803" t="s">
        <v>382</v>
      </c>
      <c r="M40" s="816">
        <v>1.63</v>
      </c>
      <c r="O40" s="789">
        <v>1.75</v>
      </c>
    </row>
    <row r="41" spans="2:26">
      <c r="B41" s="713" t="s">
        <v>383</v>
      </c>
      <c r="C41" s="756"/>
      <c r="D41" s="751"/>
      <c r="E41" s="750">
        <v>3500</v>
      </c>
      <c r="F41" s="759" t="s">
        <v>10</v>
      </c>
      <c r="I41" s="784" t="s">
        <v>384</v>
      </c>
      <c r="J41" s="801"/>
      <c r="K41" s="801"/>
      <c r="L41" s="803" t="s">
        <v>382</v>
      </c>
      <c r="M41" s="816">
        <v>0.7</v>
      </c>
      <c r="O41" s="789">
        <v>0.75</v>
      </c>
    </row>
    <row r="42" spans="2:26">
      <c r="B42" s="713" t="s">
        <v>385</v>
      </c>
      <c r="C42" s="756"/>
      <c r="D42" s="751"/>
      <c r="E42" s="750">
        <v>50</v>
      </c>
      <c r="F42" s="733" t="s">
        <v>10</v>
      </c>
      <c r="I42" s="784" t="s">
        <v>386</v>
      </c>
      <c r="J42" s="801"/>
      <c r="K42" s="801"/>
      <c r="L42" s="803" t="s">
        <v>46</v>
      </c>
      <c r="M42" s="816">
        <v>23.4</v>
      </c>
      <c r="O42" s="789">
        <v>25.19</v>
      </c>
    </row>
    <row r="43" spans="2:26">
      <c r="B43" s="713" t="s">
        <v>387</v>
      </c>
      <c r="C43" s="756"/>
      <c r="D43" s="751"/>
      <c r="E43" s="750">
        <v>1140</v>
      </c>
      <c r="F43" s="733" t="s">
        <v>10</v>
      </c>
      <c r="I43" s="784" t="s">
        <v>388</v>
      </c>
      <c r="J43" s="801"/>
      <c r="K43" s="801"/>
      <c r="L43" s="803" t="s">
        <v>10</v>
      </c>
      <c r="M43" s="816">
        <v>12.45</v>
      </c>
      <c r="O43" s="789">
        <v>13.4</v>
      </c>
    </row>
    <row r="44" spans="2:26">
      <c r="B44" s="713" t="s">
        <v>389</v>
      </c>
      <c r="C44" s="756"/>
      <c r="D44" s="751"/>
      <c r="E44" s="750">
        <v>50</v>
      </c>
      <c r="F44" s="733" t="s">
        <v>10</v>
      </c>
      <c r="I44" s="784" t="s">
        <v>390</v>
      </c>
      <c r="J44" s="801"/>
      <c r="K44" s="801"/>
      <c r="L44" s="803" t="s">
        <v>10</v>
      </c>
      <c r="M44" s="816">
        <v>19.14</v>
      </c>
      <c r="O44" s="789">
        <v>20.6</v>
      </c>
    </row>
    <row r="45" spans="2:26">
      <c r="B45" s="713" t="s">
        <v>391</v>
      </c>
      <c r="C45" s="756"/>
      <c r="D45" s="751"/>
      <c r="E45" s="750">
        <v>15</v>
      </c>
      <c r="F45" s="733" t="s">
        <v>10</v>
      </c>
      <c r="I45" s="805" t="s">
        <v>392</v>
      </c>
      <c r="J45" s="806"/>
      <c r="K45" s="806"/>
      <c r="L45" s="808" t="s">
        <v>382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393</v>
      </c>
      <c r="C47" s="756"/>
      <c r="D47" s="756"/>
      <c r="E47" s="750">
        <v>1.95</v>
      </c>
      <c r="F47" s="751" t="s">
        <v>394</v>
      </c>
    </row>
    <row r="48" spans="2:26">
      <c r="E48" s="758"/>
    </row>
    <row r="49" spans="2:18">
      <c r="B49" s="713" t="s">
        <v>395</v>
      </c>
      <c r="C49" s="756"/>
      <c r="D49" s="756"/>
      <c r="E49" s="750"/>
      <c r="F49" s="751"/>
    </row>
    <row r="51" spans="2:18">
      <c r="B51" s="752" t="s">
        <v>396</v>
      </c>
      <c r="C51" s="756"/>
      <c r="D51" s="756"/>
      <c r="E51" s="757">
        <v>3500</v>
      </c>
      <c r="F51" s="751" t="s">
        <v>397</v>
      </c>
    </row>
    <row r="53" spans="2:18">
      <c r="B53" s="713" t="s">
        <v>398</v>
      </c>
      <c r="C53" s="756"/>
      <c r="D53" s="756"/>
      <c r="E53" s="757">
        <v>3000</v>
      </c>
      <c r="F53" s="733" t="s">
        <v>397</v>
      </c>
    </row>
    <row r="54" spans="2:18">
      <c r="B54" s="713" t="s">
        <v>399</v>
      </c>
      <c r="C54" s="756"/>
      <c r="D54" s="751"/>
      <c r="E54" s="757">
        <v>250</v>
      </c>
      <c r="F54" s="733" t="s">
        <v>397</v>
      </c>
    </row>
    <row r="56" spans="2:18">
      <c r="B56" s="713" t="s">
        <v>400</v>
      </c>
      <c r="C56" s="756"/>
      <c r="D56" s="756"/>
      <c r="E56" s="757">
        <v>550</v>
      </c>
      <c r="F56" s="733" t="s">
        <v>397</v>
      </c>
    </row>
    <row r="60" spans="2:18" ht="21">
      <c r="B60" s="760" t="s">
        <v>43</v>
      </c>
      <c r="C60" s="761"/>
      <c r="D60" s="762"/>
      <c r="E60" s="763">
        <v>0.31309999999999999</v>
      </c>
      <c r="I60" s="818" t="s">
        <v>401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44</v>
      </c>
      <c r="C61" s="765"/>
      <c r="D61" s="736"/>
      <c r="E61" s="766">
        <v>0.31309999999999999</v>
      </c>
      <c r="I61" s="823">
        <v>1</v>
      </c>
      <c r="J61" s="823" t="s">
        <v>402</v>
      </c>
      <c r="K61" s="824" t="s">
        <v>403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394</v>
      </c>
      <c r="K62" s="829" t="s">
        <v>404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394</v>
      </c>
      <c r="K63" s="829" t="s">
        <v>405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394</v>
      </c>
      <c r="K64" s="829" t="s">
        <v>406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407</v>
      </c>
      <c r="C65" s="756"/>
      <c r="D65" s="751"/>
      <c r="E65" s="869">
        <v>10500</v>
      </c>
      <c r="I65" s="828">
        <v>5</v>
      </c>
      <c r="J65" s="828" t="s">
        <v>408</v>
      </c>
      <c r="K65" s="829" t="s">
        <v>409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410</v>
      </c>
      <c r="C66" s="871"/>
      <c r="D66" s="872"/>
      <c r="E66" s="869">
        <v>26964.16</v>
      </c>
      <c r="I66" s="828">
        <v>6</v>
      </c>
      <c r="J66" s="828" t="s">
        <v>411</v>
      </c>
      <c r="K66" s="829" t="s">
        <v>412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413</v>
      </c>
      <c r="I67" s="828">
        <v>7</v>
      </c>
      <c r="J67" s="828" t="s">
        <v>411</v>
      </c>
      <c r="K67" s="829" t="s">
        <v>414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402</v>
      </c>
      <c r="K68" s="829" t="s">
        <v>415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416</v>
      </c>
      <c r="K69" s="829" t="s">
        <v>417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418</v>
      </c>
      <c r="C70" s="873"/>
      <c r="D70" s="873"/>
      <c r="E70" s="716"/>
      <c r="I70" s="828">
        <v>10</v>
      </c>
      <c r="J70" s="828" t="s">
        <v>402</v>
      </c>
      <c r="K70" s="829" t="s">
        <v>419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420</v>
      </c>
      <c r="C71" s="875"/>
      <c r="D71" s="876"/>
      <c r="E71" s="877">
        <v>850</v>
      </c>
      <c r="I71" s="828">
        <v>11</v>
      </c>
      <c r="J71" s="828" t="s">
        <v>402</v>
      </c>
      <c r="K71" s="829" t="s">
        <v>421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422</v>
      </c>
      <c r="C72" s="875"/>
      <c r="D72" s="879"/>
      <c r="E72" s="877">
        <v>950</v>
      </c>
      <c r="I72" s="828">
        <v>12</v>
      </c>
      <c r="J72" s="828" t="s">
        <v>408</v>
      </c>
      <c r="K72" s="829" t="s">
        <v>423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424</v>
      </c>
      <c r="C73" s="875"/>
      <c r="D73" s="880"/>
      <c r="E73" s="877">
        <v>1500</v>
      </c>
      <c r="I73" s="828">
        <v>13</v>
      </c>
      <c r="J73" s="828" t="s">
        <v>402</v>
      </c>
      <c r="K73" s="829" t="s">
        <v>425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426</v>
      </c>
      <c r="K74" s="829" t="s">
        <v>427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426</v>
      </c>
      <c r="K75" s="829" t="s">
        <v>428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402</v>
      </c>
      <c r="K76" s="829" t="s">
        <v>429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430</v>
      </c>
      <c r="K77" s="829" t="s">
        <v>431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394</v>
      </c>
      <c r="K78" s="883" t="s">
        <v>432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426</v>
      </c>
      <c r="K79" s="886" t="s">
        <v>433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tabSelected="1" view="pageBreakPreview" topLeftCell="A30" zoomScale="96" zoomScaleNormal="100" workbookViewId="0">
      <selection activeCell="C50" sqref="C50"/>
    </sheetView>
  </sheetViews>
  <sheetFormatPr defaultColWidth="8.88671875" defaultRowHeight="13.8"/>
  <cols>
    <col min="1" max="1" width="1.33203125" style="232" customWidth="1"/>
    <col min="2" max="2" width="9.88671875" style="232" customWidth="1"/>
    <col min="3" max="3" width="38.44140625" style="232" customWidth="1"/>
    <col min="4" max="4" width="4.44140625" style="232" customWidth="1"/>
    <col min="5" max="5" width="8.88671875" style="232"/>
    <col min="6" max="6" width="11.44140625" style="232" customWidth="1"/>
    <col min="7" max="8" width="12.6640625" style="232" customWidth="1"/>
    <col min="9" max="9" width="15.33203125" style="232" customWidth="1"/>
    <col min="10" max="10" width="1.33203125" style="232" customWidth="1"/>
    <col min="11" max="11" width="36.6640625" style="319" customWidth="1"/>
    <col min="12" max="12" width="8.88671875" style="319"/>
    <col min="13" max="13" width="9.77734375" style="319"/>
    <col min="14" max="14" width="10.88671875" style="319"/>
    <col min="15" max="15" width="9.77734375" style="319"/>
    <col min="16" max="16384" width="8.88671875" style="319"/>
  </cols>
  <sheetData>
    <row r="2" spans="2:9">
      <c r="B2" s="1330" t="s">
        <v>434</v>
      </c>
      <c r="C2" s="1330"/>
      <c r="D2" s="1330"/>
      <c r="E2" s="1330"/>
      <c r="F2" s="1330"/>
      <c r="G2" s="1330"/>
      <c r="H2" s="1330"/>
      <c r="I2" s="1330"/>
    </row>
    <row r="3" spans="2:9">
      <c r="C3" s="505"/>
    </row>
    <row r="4" spans="2:9" ht="30.75" customHeight="1">
      <c r="B4" s="500" t="s">
        <v>215</v>
      </c>
      <c r="C4" s="1331" t="s">
        <v>276</v>
      </c>
      <c r="D4" s="1332"/>
      <c r="E4" s="1332"/>
      <c r="F4" s="1332"/>
      <c r="G4" s="1332"/>
      <c r="H4" s="1332"/>
      <c r="I4" s="1333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438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439</v>
      </c>
      <c r="D11" s="521"/>
      <c r="E11" s="522" t="s">
        <v>256</v>
      </c>
      <c r="F11" s="522">
        <v>1</v>
      </c>
      <c r="G11" s="522">
        <f>'MO ASSEIO'!U7</f>
        <v>0</v>
      </c>
      <c r="H11" s="522">
        <f>'MO ASSEIO'!AB7</f>
        <v>0</v>
      </c>
      <c r="I11" s="408">
        <f>SUM(G11:H11)*F11</f>
        <v>0</v>
      </c>
    </row>
    <row r="12" spans="2:9" ht="12.75" customHeight="1">
      <c r="B12" s="519"/>
      <c r="C12" s="520" t="s">
        <v>223</v>
      </c>
      <c r="D12" s="521"/>
      <c r="E12" s="522" t="s">
        <v>256</v>
      </c>
      <c r="F12" s="522">
        <v>7</v>
      </c>
      <c r="G12" s="522">
        <f>'MO MOT'!U6</f>
        <v>0</v>
      </c>
      <c r="H12" s="522">
        <f>'MO MOT'!AB6</f>
        <v>0</v>
      </c>
      <c r="I12" s="408">
        <f>SUM(G12:H12)*F12</f>
        <v>0</v>
      </c>
    </row>
    <row r="13" spans="2:9" ht="12.75" customHeight="1">
      <c r="B13" s="519"/>
      <c r="C13" s="520" t="s">
        <v>224</v>
      </c>
      <c r="D13" s="521"/>
      <c r="E13" s="522" t="s">
        <v>256</v>
      </c>
      <c r="F13" s="522">
        <v>21</v>
      </c>
      <c r="G13" s="522">
        <f>'MO ASSEIO'!U9</f>
        <v>0</v>
      </c>
      <c r="H13" s="522">
        <f>'MO ASSEIO'!AB9</f>
        <v>0</v>
      </c>
      <c r="I13" s="408">
        <f>SUM(G13:H13)*F13</f>
        <v>0</v>
      </c>
    </row>
    <row r="14" spans="2:9" ht="12.75" customHeight="1">
      <c r="B14" s="519"/>
      <c r="C14" s="334" t="s">
        <v>440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439</v>
      </c>
      <c r="D15" s="524"/>
      <c r="E15" s="522" t="s">
        <v>256</v>
      </c>
      <c r="F15" s="522">
        <v>1</v>
      </c>
      <c r="G15" s="522">
        <f>'MO ASSEIO'!U8</f>
        <v>0</v>
      </c>
      <c r="H15" s="522">
        <f>'MO ASSEIO'!AB8</f>
        <v>0</v>
      </c>
      <c r="I15" s="408">
        <f>SUM(G15:H15)*F15</f>
        <v>0</v>
      </c>
    </row>
    <row r="16" spans="2:9" ht="12.75" customHeight="1">
      <c r="B16" s="519"/>
      <c r="C16" s="520" t="s">
        <v>223</v>
      </c>
      <c r="D16" s="524"/>
      <c r="E16" s="522" t="s">
        <v>256</v>
      </c>
      <c r="F16" s="522">
        <v>7</v>
      </c>
      <c r="G16" s="522">
        <f>'MO MOT'!U7</f>
        <v>0</v>
      </c>
      <c r="H16" s="522">
        <f>'MO MOT'!AB7</f>
        <v>0</v>
      </c>
      <c r="I16" s="408">
        <f>SUM(G16:H16)*F16</f>
        <v>0</v>
      </c>
    </row>
    <row r="17" spans="2:11" ht="12.75" customHeight="1">
      <c r="B17" s="519"/>
      <c r="C17" s="520" t="s">
        <v>224</v>
      </c>
      <c r="D17" s="524"/>
      <c r="E17" s="522" t="s">
        <v>256</v>
      </c>
      <c r="F17" s="522">
        <v>21</v>
      </c>
      <c r="G17" s="522">
        <f>'MO ASSEIO'!U10</f>
        <v>0</v>
      </c>
      <c r="H17" s="522">
        <f>'MO ASSEIO'!AB10</f>
        <v>0</v>
      </c>
      <c r="I17" s="408">
        <f>SUM(G17:H17)*F17</f>
        <v>0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220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223</v>
      </c>
      <c r="D20" s="524"/>
      <c r="E20" s="522" t="s">
        <v>256</v>
      </c>
      <c r="F20" s="522">
        <v>2</v>
      </c>
      <c r="G20" s="522">
        <f>G12</f>
        <v>0</v>
      </c>
      <c r="H20" s="522">
        <f>H12</f>
        <v>0</v>
      </c>
      <c r="I20" s="408">
        <f>SUM(G20:H20)*F20</f>
        <v>0</v>
      </c>
    </row>
    <row r="21" spans="2:11" ht="12.75" customHeight="1">
      <c r="B21" s="519"/>
      <c r="C21" s="678" t="s">
        <v>224</v>
      </c>
      <c r="D21" s="530"/>
      <c r="E21" s="533" t="s">
        <v>256</v>
      </c>
      <c r="F21" s="533">
        <v>4</v>
      </c>
      <c r="G21" s="533">
        <f>G13</f>
        <v>0</v>
      </c>
      <c r="H21" s="533">
        <f>H13</f>
        <v>0</v>
      </c>
      <c r="I21" s="584">
        <f>SUM(G21:H21)*F21</f>
        <v>0</v>
      </c>
    </row>
    <row r="22" spans="2:11" ht="12.75" customHeight="1">
      <c r="B22" s="528"/>
      <c r="C22" s="679" t="s">
        <v>87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6">
      <c r="B23" s="534"/>
      <c r="C23" s="504"/>
      <c r="D23" s="504"/>
      <c r="E23" s="504"/>
      <c r="F23" s="535"/>
      <c r="G23" s="536">
        <f>G11*F11+G12*F12+G13*F13+G15*F15+G16*F16+G17*F17+G20*F20+G21*F21</f>
        <v>0</v>
      </c>
      <c r="H23" s="536">
        <f>H11*F11+H12*F12+H13*F13+H15*F15+H16*F16+H17*F17+H20*F20+H21*F21</f>
        <v>0</v>
      </c>
      <c r="I23" s="585">
        <f>SUM(I10:I21)</f>
        <v>0</v>
      </c>
    </row>
    <row r="24" spans="2:11" ht="15.6">
      <c r="B24" s="537"/>
      <c r="C24" s="505"/>
      <c r="D24" s="505"/>
      <c r="E24" s="505"/>
      <c r="F24" s="538"/>
      <c r="G24" s="1334">
        <f>H23+G23</f>
        <v>0</v>
      </c>
      <c r="H24" s="1335"/>
      <c r="I24" s="694"/>
      <c r="K24" s="695"/>
    </row>
    <row r="25" spans="2:11" ht="16.5" customHeight="1">
      <c r="B25" s="539"/>
      <c r="C25" s="1336" t="s">
        <v>441</v>
      </c>
      <c r="D25" s="1337"/>
      <c r="E25" s="1337"/>
      <c r="F25" s="1337"/>
      <c r="G25" s="1337"/>
      <c r="H25" s="540"/>
      <c r="I25" s="587">
        <f>G24</f>
        <v>0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442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443</v>
      </c>
      <c r="D28" s="517"/>
      <c r="E28" s="518" t="s">
        <v>444</v>
      </c>
      <c r="F28" s="518">
        <v>1</v>
      </c>
      <c r="G28" s="548">
        <f>'FERRAMENTAS COLETA'!C20</f>
        <v>0</v>
      </c>
      <c r="H28" s="549"/>
      <c r="I28" s="583">
        <f>G28</f>
        <v>0</v>
      </c>
    </row>
    <row r="29" spans="2:11">
      <c r="B29" s="519"/>
      <c r="C29" s="520" t="s">
        <v>445</v>
      </c>
      <c r="D29" s="521"/>
      <c r="E29" s="522" t="s">
        <v>444</v>
      </c>
      <c r="F29" s="522">
        <v>1</v>
      </c>
      <c r="G29" s="553">
        <f>'EPIS COLETA'!E40</f>
        <v>0</v>
      </c>
      <c r="H29" s="554"/>
      <c r="I29" s="408">
        <f>G29</f>
        <v>0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36" t="s">
        <v>446</v>
      </c>
      <c r="D32" s="1337"/>
      <c r="E32" s="1337"/>
      <c r="F32" s="1337"/>
      <c r="G32" s="1337"/>
      <c r="H32" s="540"/>
      <c r="I32" s="587">
        <f>SUM(I28:I31)</f>
        <v>0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228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447</v>
      </c>
      <c r="D35" s="517"/>
      <c r="E35" s="522" t="s">
        <v>256</v>
      </c>
      <c r="F35" s="518">
        <v>7</v>
      </c>
      <c r="G35" s="548">
        <f>'CAM COL 1T - 2T'!I116</f>
        <v>0</v>
      </c>
      <c r="H35" s="549"/>
      <c r="I35" s="583">
        <f>G35*F35</f>
        <v>0</v>
      </c>
      <c r="K35" s="697"/>
      <c r="N35" s="698"/>
      <c r="O35" s="698"/>
    </row>
    <row r="36" spans="2:15">
      <c r="B36" s="519"/>
      <c r="C36" s="520" t="s">
        <v>448</v>
      </c>
      <c r="D36" s="521"/>
      <c r="E36" s="522" t="s">
        <v>256</v>
      </c>
      <c r="F36" s="522">
        <v>2</v>
      </c>
      <c r="G36" s="553">
        <f>'CAM COL. RESERVA'!I116</f>
        <v>0</v>
      </c>
      <c r="H36" s="554"/>
      <c r="I36" s="408">
        <f>G36*F36</f>
        <v>0</v>
      </c>
      <c r="K36" s="699"/>
      <c r="L36" s="699"/>
      <c r="M36" s="697"/>
    </row>
    <row r="37" spans="2:15">
      <c r="B37" s="528"/>
      <c r="C37" s="520" t="s">
        <v>449</v>
      </c>
      <c r="D37" s="521"/>
      <c r="E37" s="522" t="s">
        <v>256</v>
      </c>
      <c r="F37" s="522">
        <v>1</v>
      </c>
      <c r="G37" s="553">
        <f>'VEIC. APOIO'!I117</f>
        <v>0</v>
      </c>
      <c r="H37" s="554"/>
      <c r="I37" s="408">
        <f>G37*F37</f>
        <v>0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36" t="s">
        <v>450</v>
      </c>
      <c r="D39" s="1337"/>
      <c r="E39" s="1337"/>
      <c r="F39" s="1337"/>
      <c r="G39" s="1337"/>
      <c r="H39" s="540"/>
      <c r="I39" s="701">
        <f>SUM(I35:I37)</f>
        <v>0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451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452</v>
      </c>
      <c r="C43" s="567"/>
      <c r="D43" s="567"/>
      <c r="E43" s="567"/>
      <c r="F43" s="567"/>
      <c r="G43" s="568"/>
      <c r="H43" s="569"/>
      <c r="I43" s="598">
        <f>I25+I32+I39</f>
        <v>0</v>
      </c>
    </row>
    <row r="44" spans="2:15" ht="16.5" customHeight="1">
      <c r="B44" s="687"/>
      <c r="C44" s="688"/>
      <c r="D44" s="688"/>
      <c r="E44" s="688"/>
      <c r="F44" s="688"/>
      <c r="H44" s="689" t="s">
        <v>278</v>
      </c>
      <c r="I44" s="704">
        <f>I25/G46</f>
        <v>0</v>
      </c>
    </row>
    <row r="45" spans="2:15" ht="16.5" customHeight="1">
      <c r="B45" s="690"/>
      <c r="C45" s="691"/>
      <c r="D45" s="691"/>
      <c r="E45" s="691"/>
      <c r="F45" s="691"/>
      <c r="H45" s="689" t="s">
        <v>279</v>
      </c>
      <c r="I45" s="704">
        <f>(I39+I32)/G46</f>
        <v>0</v>
      </c>
    </row>
    <row r="46" spans="2:15" ht="16.5" customHeight="1">
      <c r="B46" s="566" t="s">
        <v>453</v>
      </c>
      <c r="C46" s="567"/>
      <c r="D46" s="567"/>
      <c r="E46" s="570"/>
      <c r="G46" s="598">
        <v>3193.9</v>
      </c>
      <c r="H46" s="571"/>
      <c r="I46" s="595">
        <f>I44+I45</f>
        <v>0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454</v>
      </c>
      <c r="D48" s="567"/>
      <c r="E48" s="567"/>
      <c r="F48" s="567"/>
      <c r="G48" s="568"/>
      <c r="H48" s="574">
        <f>'DADOS '!E22</f>
        <v>0</v>
      </c>
      <c r="I48" s="595">
        <f>I46*H48</f>
        <v>0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455</v>
      </c>
      <c r="C51" s="579"/>
      <c r="D51" s="579"/>
      <c r="E51" s="579"/>
      <c r="F51" s="580" t="s">
        <v>456</v>
      </c>
      <c r="G51" s="581"/>
      <c r="H51" s="582"/>
      <c r="I51" s="600">
        <f>I46+I48</f>
        <v>0</v>
      </c>
      <c r="K51" s="709"/>
    </row>
    <row r="52" spans="2:11" ht="19.5" customHeight="1">
      <c r="K52" s="709"/>
    </row>
    <row r="53" spans="2:11" ht="13.5" customHeight="1"/>
  </sheetData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view="pageBreakPreview" topLeftCell="A3" zoomScaleNormal="100" workbookViewId="0">
      <selection activeCell="F8" sqref="F8"/>
    </sheetView>
  </sheetViews>
  <sheetFormatPr defaultColWidth="8.88671875" defaultRowHeight="13.8"/>
  <cols>
    <col min="1" max="1" width="1.33203125" style="601" customWidth="1"/>
    <col min="2" max="2" width="33" style="601" customWidth="1"/>
    <col min="3" max="3" width="16" style="601" customWidth="1"/>
    <col min="4" max="4" width="10.6640625" style="601" customWidth="1"/>
    <col min="5" max="5" width="10.5546875" style="601" customWidth="1"/>
    <col min="6" max="6" width="9" style="601" customWidth="1"/>
    <col min="7" max="7" width="12.21875" style="601" customWidth="1"/>
    <col min="8" max="8" width="0.88671875" style="601" customWidth="1"/>
    <col min="9" max="16384" width="8.88671875" style="641"/>
  </cols>
  <sheetData>
    <row r="2" spans="2:10" ht="35.25" customHeight="1">
      <c r="B2" s="1338" t="s">
        <v>457</v>
      </c>
      <c r="C2" s="1339"/>
      <c r="D2" s="1339"/>
      <c r="E2" s="1339"/>
      <c r="F2" s="1339"/>
      <c r="G2" s="1340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41" t="s">
        <v>458</v>
      </c>
      <c r="C4" s="1342"/>
      <c r="D4" s="1342"/>
      <c r="E4" s="1342"/>
      <c r="F4" s="1342"/>
      <c r="G4" s="1343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45" t="s">
        <v>5</v>
      </c>
      <c r="C6" s="646"/>
      <c r="D6" s="1344" t="s">
        <v>459</v>
      </c>
      <c r="E6" s="1344"/>
      <c r="F6" s="1344"/>
      <c r="G6" s="1344"/>
    </row>
    <row r="7" spans="2:10" ht="27.6">
      <c r="B7" s="1345"/>
      <c r="C7" s="645" t="s">
        <v>460</v>
      </c>
      <c r="D7" s="647" t="s">
        <v>461</v>
      </c>
      <c r="E7" s="648" t="s">
        <v>462</v>
      </c>
      <c r="F7" s="645" t="s">
        <v>463</v>
      </c>
      <c r="G7" s="647" t="s">
        <v>87</v>
      </c>
    </row>
    <row r="8" spans="2:10">
      <c r="B8" s="649" t="s">
        <v>464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0</v>
      </c>
      <c r="G8" s="652">
        <f t="shared" ref="G8:G11" si="1">F8*E8*D8</f>
        <v>0</v>
      </c>
    </row>
    <row r="9" spans="2:10">
      <c r="B9" s="653" t="s">
        <v>20</v>
      </c>
      <c r="C9" s="654">
        <v>360</v>
      </c>
      <c r="D9" s="654">
        <f t="shared" si="0"/>
        <v>1</v>
      </c>
      <c r="E9" s="655">
        <v>7</v>
      </c>
      <c r="F9" s="477">
        <f>'DADOS '!O8</f>
        <v>0</v>
      </c>
      <c r="G9" s="477">
        <f t="shared" si="1"/>
        <v>0</v>
      </c>
    </row>
    <row r="10" spans="2:10">
      <c r="B10" s="653" t="s">
        <v>16</v>
      </c>
      <c r="C10" s="654">
        <v>30</v>
      </c>
      <c r="D10" s="654">
        <f t="shared" si="0"/>
        <v>12</v>
      </c>
      <c r="E10" s="655">
        <v>7</v>
      </c>
      <c r="F10" s="477">
        <f>'DADOS '!O6</f>
        <v>0</v>
      </c>
      <c r="G10" s="477">
        <f t="shared" si="1"/>
        <v>0</v>
      </c>
    </row>
    <row r="11" spans="2:10">
      <c r="B11" s="653" t="s">
        <v>465</v>
      </c>
      <c r="C11" s="654">
        <v>180</v>
      </c>
      <c r="D11" s="654">
        <f t="shared" si="0"/>
        <v>2</v>
      </c>
      <c r="E11" s="655">
        <v>14</v>
      </c>
      <c r="F11" s="477">
        <f>'DADOS '!O9</f>
        <v>0</v>
      </c>
      <c r="G11" s="477">
        <f t="shared" si="1"/>
        <v>0</v>
      </c>
    </row>
    <row r="12" spans="2:10">
      <c r="B12" s="653" t="s">
        <v>466</v>
      </c>
      <c r="C12" s="654">
        <v>360</v>
      </c>
      <c r="D12" s="654">
        <f t="shared" si="0"/>
        <v>1</v>
      </c>
      <c r="E12" s="655">
        <v>14</v>
      </c>
      <c r="F12" s="477">
        <f>'DADOS '!O10</f>
        <v>0</v>
      </c>
      <c r="G12" s="477">
        <f t="shared" ref="G12:G14" si="2">F12*E12</f>
        <v>0</v>
      </c>
    </row>
    <row r="13" spans="2:10">
      <c r="B13" s="653" t="s">
        <v>467</v>
      </c>
      <c r="C13" s="654">
        <v>90</v>
      </c>
      <c r="D13" s="654">
        <f t="shared" si="0"/>
        <v>4</v>
      </c>
      <c r="E13" s="655">
        <v>7</v>
      </c>
      <c r="F13" s="477">
        <f>'DADOS '!O11</f>
        <v>0</v>
      </c>
      <c r="G13" s="477">
        <f t="shared" si="2"/>
        <v>0</v>
      </c>
    </row>
    <row r="14" spans="2:10">
      <c r="B14" s="472" t="s">
        <v>468</v>
      </c>
      <c r="C14" s="654"/>
      <c r="D14" s="654"/>
      <c r="E14" s="655">
        <v>4256</v>
      </c>
      <c r="F14" s="477">
        <f>'DADOS '!O7</f>
        <v>0</v>
      </c>
      <c r="G14" s="477">
        <f t="shared" si="2"/>
        <v>0</v>
      </c>
      <c r="J14" s="674"/>
    </row>
    <row r="15" spans="2:10">
      <c r="B15" s="653"/>
      <c r="C15" s="654"/>
      <c r="D15" s="654"/>
      <c r="E15" s="655"/>
      <c r="F15" s="477"/>
      <c r="G15" s="477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0</v>
      </c>
    </row>
    <row r="20" spans="2:7">
      <c r="B20" s="664" t="s">
        <v>469</v>
      </c>
      <c r="C20" s="665">
        <f>G18/12</f>
        <v>0</v>
      </c>
      <c r="E20" s="632"/>
    </row>
    <row r="22" spans="2:7">
      <c r="B22" s="666" t="s">
        <v>470</v>
      </c>
      <c r="C22" s="667">
        <f>'ITEM 1 - COLET. DOMIC'!F11+'ITEM 1 - COLET. DOMIC'!F15</f>
        <v>2</v>
      </c>
    </row>
    <row r="23" spans="2:7">
      <c r="B23" s="668" t="s">
        <v>471</v>
      </c>
      <c r="C23" s="669">
        <f>'ITEM 1 - COLET. DOMIC'!F12+'ITEM 1 - COLET. DOMIC'!F16+'ITEM 1 - COLET. DOMIC'!F20</f>
        <v>16</v>
      </c>
    </row>
    <row r="24" spans="2:7">
      <c r="B24" s="668" t="s">
        <v>472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473</v>
      </c>
      <c r="C25" s="671">
        <f>SUM(C22:C24)</f>
        <v>64</v>
      </c>
      <c r="E25" s="672"/>
    </row>
    <row r="27" spans="2:7">
      <c r="B27" s="629" t="s">
        <v>474</v>
      </c>
      <c r="C27" s="673">
        <f>C20/C25</f>
        <v>0</v>
      </c>
      <c r="E27" s="672"/>
    </row>
  </sheetData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view="pageBreakPreview" topLeftCell="A5" zoomScaleNormal="100" workbookViewId="0">
      <selection activeCell="F7" sqref="F7:F23"/>
    </sheetView>
  </sheetViews>
  <sheetFormatPr defaultColWidth="8.88671875" defaultRowHeight="13.8"/>
  <cols>
    <col min="1" max="1" width="2.109375" style="601" customWidth="1"/>
    <col min="2" max="2" width="8.33203125" style="601" customWidth="1"/>
    <col min="3" max="3" width="14.6640625" style="601" customWidth="1"/>
    <col min="4" max="4" width="14.5546875" style="601" customWidth="1"/>
    <col min="5" max="5" width="23.33203125" style="601" customWidth="1"/>
    <col min="6" max="6" width="12.44140625" style="601" customWidth="1"/>
    <col min="7" max="7" width="14.6640625" style="601" customWidth="1"/>
    <col min="8" max="8" width="13.6640625" style="601" customWidth="1"/>
    <col min="9" max="9" width="15.33203125" style="601" customWidth="1"/>
    <col min="10" max="10" width="1.6640625" style="601" customWidth="1"/>
    <col min="11" max="11" width="30.44140625" style="602" customWidth="1"/>
    <col min="12" max="12" width="15.5546875" style="602" customWidth="1"/>
    <col min="13" max="16" width="8.88671875" style="602"/>
    <col min="17" max="17" width="8.6640625" style="602" customWidth="1"/>
    <col min="18" max="16384" width="8.88671875" style="602"/>
  </cols>
  <sheetData>
    <row r="2" spans="2:11">
      <c r="B2" s="603" t="s">
        <v>475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41" t="s">
        <v>458</v>
      </c>
      <c r="C4" s="1342"/>
      <c r="D4" s="1342"/>
      <c r="E4" s="1342"/>
      <c r="F4" s="1342"/>
      <c r="G4" s="1342"/>
      <c r="H4" s="1342"/>
      <c r="I4" s="1343"/>
    </row>
    <row r="5" spans="2:11">
      <c r="B5" s="605"/>
    </row>
    <row r="6" spans="2:11" ht="57" customHeight="1">
      <c r="B6" s="606" t="s">
        <v>476</v>
      </c>
      <c r="C6" s="606" t="s">
        <v>477</v>
      </c>
      <c r="D6" s="606" t="s">
        <v>478</v>
      </c>
      <c r="E6" s="606" t="s">
        <v>479</v>
      </c>
      <c r="F6" s="606" t="s">
        <v>480</v>
      </c>
      <c r="G6" s="606" t="s">
        <v>481</v>
      </c>
      <c r="H6" s="606" t="s">
        <v>482</v>
      </c>
      <c r="I6" s="606" t="s">
        <v>483</v>
      </c>
    </row>
    <row r="7" spans="2:11" ht="15" customHeight="1">
      <c r="B7" s="1346">
        <v>1</v>
      </c>
      <c r="C7" s="1349" t="s">
        <v>223</v>
      </c>
      <c r="D7" s="1354">
        <f>'FERRAMENTAS COLETA'!C23</f>
        <v>16</v>
      </c>
      <c r="E7" s="607" t="s">
        <v>11</v>
      </c>
      <c r="F7" s="243">
        <f>3*3</f>
        <v>9</v>
      </c>
      <c r="G7" s="244">
        <f>F7*$D$7</f>
        <v>144</v>
      </c>
      <c r="H7" s="432">
        <f>'DADOS '!W4</f>
        <v>0</v>
      </c>
      <c r="I7" s="458">
        <f t="shared" ref="I7:I23" si="0">H7*G7</f>
        <v>0</v>
      </c>
      <c r="J7" s="636"/>
      <c r="K7" s="637"/>
    </row>
    <row r="8" spans="2:11" ht="15" customHeight="1">
      <c r="B8" s="1347"/>
      <c r="C8" s="1350"/>
      <c r="D8" s="1350"/>
      <c r="E8" s="608" t="s">
        <v>21</v>
      </c>
      <c r="F8" s="247">
        <f>3*3</f>
        <v>9</v>
      </c>
      <c r="G8" s="244">
        <f>F8*$D$7</f>
        <v>144</v>
      </c>
      <c r="H8" s="435">
        <f>'DADOS '!W8</f>
        <v>0</v>
      </c>
      <c r="I8" s="458">
        <f t="shared" si="0"/>
        <v>0</v>
      </c>
      <c r="J8" s="636"/>
      <c r="K8" s="637"/>
    </row>
    <row r="9" spans="2:11" ht="15" customHeight="1">
      <c r="B9" s="1347"/>
      <c r="C9" s="1350"/>
      <c r="D9" s="1350"/>
      <c r="E9" s="608" t="s">
        <v>484</v>
      </c>
      <c r="F9" s="247">
        <v>2</v>
      </c>
      <c r="G9" s="244">
        <f>F9*$D$7</f>
        <v>32</v>
      </c>
      <c r="H9" s="435">
        <f>'DADOS '!W7</f>
        <v>0</v>
      </c>
      <c r="I9" s="458">
        <f t="shared" si="0"/>
        <v>0</v>
      </c>
      <c r="J9" s="636"/>
    </row>
    <row r="10" spans="2:11" ht="15" customHeight="1">
      <c r="B10" s="1347"/>
      <c r="C10" s="1350"/>
      <c r="D10" s="1350"/>
      <c r="E10" s="608" t="s">
        <v>24</v>
      </c>
      <c r="F10" s="247">
        <v>1</v>
      </c>
      <c r="G10" s="244">
        <f>F10*$D$7</f>
        <v>16</v>
      </c>
      <c r="H10" s="435">
        <f>'DADOS '!W9</f>
        <v>0</v>
      </c>
      <c r="I10" s="458">
        <f t="shared" si="0"/>
        <v>0</v>
      </c>
      <c r="J10" s="636"/>
    </row>
    <row r="11" spans="2:11" ht="15" customHeight="1">
      <c r="B11" s="1347"/>
      <c r="C11" s="1351"/>
      <c r="D11" s="1351"/>
      <c r="E11" s="609" t="s">
        <v>15</v>
      </c>
      <c r="F11" s="250">
        <v>3</v>
      </c>
      <c r="G11" s="244">
        <f>F11*$D$7</f>
        <v>48</v>
      </c>
      <c r="H11" s="437">
        <f>'DADOS '!W5</f>
        <v>0</v>
      </c>
      <c r="I11" s="460">
        <f t="shared" si="0"/>
        <v>0</v>
      </c>
      <c r="J11" s="636"/>
    </row>
    <row r="12" spans="2:11" ht="15" customHeight="1">
      <c r="B12" s="1347"/>
      <c r="C12" s="1352" t="s">
        <v>485</v>
      </c>
      <c r="D12" s="1355">
        <f>'FERRAMENTAS COLETA'!C22</f>
        <v>2</v>
      </c>
      <c r="E12" s="610" t="s">
        <v>11</v>
      </c>
      <c r="F12" s="243">
        <f>3*3</f>
        <v>9</v>
      </c>
      <c r="G12" s="611">
        <f>F12*$D$12</f>
        <v>18</v>
      </c>
      <c r="H12" s="432">
        <f>'DADOS '!W4</f>
        <v>0</v>
      </c>
      <c r="I12" s="458">
        <f t="shared" si="0"/>
        <v>0</v>
      </c>
      <c r="J12" s="636"/>
      <c r="K12" s="637"/>
    </row>
    <row r="13" spans="2:11" ht="15" customHeight="1">
      <c r="B13" s="1347"/>
      <c r="C13" s="1350"/>
      <c r="D13" s="1350"/>
      <c r="E13" s="608" t="s">
        <v>21</v>
      </c>
      <c r="F13" s="247">
        <f>3*3</f>
        <v>9</v>
      </c>
      <c r="G13" s="612">
        <f>F13*$D$12</f>
        <v>18</v>
      </c>
      <c r="H13" s="435">
        <f>'DADOS '!W8</f>
        <v>0</v>
      </c>
      <c r="I13" s="458">
        <f t="shared" si="0"/>
        <v>0</v>
      </c>
      <c r="J13" s="636"/>
      <c r="K13" s="637"/>
    </row>
    <row r="14" spans="2:11" ht="15" customHeight="1">
      <c r="B14" s="1347"/>
      <c r="C14" s="1350"/>
      <c r="D14" s="1350"/>
      <c r="E14" s="608" t="s">
        <v>19</v>
      </c>
      <c r="F14" s="247">
        <v>2</v>
      </c>
      <c r="G14" s="612">
        <f>F14*$D$12</f>
        <v>4</v>
      </c>
      <c r="H14" s="435">
        <f>'DADOS '!W7</f>
        <v>0</v>
      </c>
      <c r="I14" s="458">
        <f t="shared" si="0"/>
        <v>0</v>
      </c>
      <c r="J14" s="636"/>
    </row>
    <row r="15" spans="2:11" ht="15" customHeight="1">
      <c r="B15" s="1347"/>
      <c r="C15" s="1350"/>
      <c r="D15" s="1350"/>
      <c r="E15" s="608" t="s">
        <v>24</v>
      </c>
      <c r="F15" s="247">
        <v>1</v>
      </c>
      <c r="G15" s="612">
        <f>F15*$D$12</f>
        <v>2</v>
      </c>
      <c r="H15" s="435">
        <f>'DADOS '!W9</f>
        <v>0</v>
      </c>
      <c r="I15" s="458">
        <f t="shared" si="0"/>
        <v>0</v>
      </c>
      <c r="J15" s="636"/>
    </row>
    <row r="16" spans="2:11" ht="15" customHeight="1">
      <c r="B16" s="1347"/>
      <c r="C16" s="1353"/>
      <c r="D16" s="1353"/>
      <c r="E16" s="613" t="s">
        <v>15</v>
      </c>
      <c r="F16" s="250">
        <v>3</v>
      </c>
      <c r="G16" s="614">
        <f>F16*$D$12</f>
        <v>6</v>
      </c>
      <c r="H16" s="437">
        <f>'DADOS '!W5</f>
        <v>0</v>
      </c>
      <c r="I16" s="460">
        <f t="shared" si="0"/>
        <v>0</v>
      </c>
      <c r="J16" s="636"/>
    </row>
    <row r="17" spans="2:12" ht="15" customHeight="1">
      <c r="B17" s="1347"/>
      <c r="C17" s="1349" t="s">
        <v>486</v>
      </c>
      <c r="D17" s="1354">
        <f>'FERRAMENTAS COLETA'!C24</f>
        <v>46</v>
      </c>
      <c r="E17" s="607" t="s">
        <v>11</v>
      </c>
      <c r="F17" s="247">
        <f>4*3</f>
        <v>12</v>
      </c>
      <c r="G17" s="244">
        <f>F17*D17</f>
        <v>552</v>
      </c>
      <c r="H17" s="432">
        <f>'DADOS '!W4</f>
        <v>0</v>
      </c>
      <c r="I17" s="458">
        <f t="shared" si="0"/>
        <v>0</v>
      </c>
      <c r="J17" s="636"/>
      <c r="K17" s="637"/>
      <c r="L17" s="638"/>
    </row>
    <row r="18" spans="2:12" ht="15" customHeight="1">
      <c r="B18" s="1347"/>
      <c r="C18" s="1350"/>
      <c r="D18" s="1350"/>
      <c r="E18" s="608" t="s">
        <v>21</v>
      </c>
      <c r="F18" s="247">
        <v>12</v>
      </c>
      <c r="G18" s="612">
        <f t="shared" ref="G18:G23" si="1">F18*$D$17</f>
        <v>552</v>
      </c>
      <c r="H18" s="435">
        <f>'DADOS '!W8</f>
        <v>0</v>
      </c>
      <c r="I18" s="435">
        <f t="shared" si="0"/>
        <v>0</v>
      </c>
      <c r="J18" s="636"/>
      <c r="K18" s="637"/>
    </row>
    <row r="19" spans="2:12" ht="15" customHeight="1">
      <c r="B19" s="1347"/>
      <c r="C19" s="1350"/>
      <c r="D19" s="1350"/>
      <c r="E19" s="608" t="s">
        <v>19</v>
      </c>
      <c r="F19" s="247">
        <v>4</v>
      </c>
      <c r="G19" s="612">
        <f t="shared" si="1"/>
        <v>184</v>
      </c>
      <c r="H19" s="435">
        <f>'DADOS '!W7</f>
        <v>0</v>
      </c>
      <c r="I19" s="435">
        <f t="shared" si="0"/>
        <v>0</v>
      </c>
      <c r="J19" s="636"/>
      <c r="K19" s="639"/>
    </row>
    <row r="20" spans="2:12" ht="15" customHeight="1">
      <c r="B20" s="1347"/>
      <c r="C20" s="1350"/>
      <c r="D20" s="1350"/>
      <c r="E20" s="608" t="s">
        <v>24</v>
      </c>
      <c r="F20" s="247">
        <v>1</v>
      </c>
      <c r="G20" s="612">
        <f t="shared" si="1"/>
        <v>46</v>
      </c>
      <c r="H20" s="435">
        <f>'DADOS '!W9</f>
        <v>0</v>
      </c>
      <c r="I20" s="435">
        <f t="shared" si="0"/>
        <v>0</v>
      </c>
      <c r="J20" s="636"/>
    </row>
    <row r="21" spans="2:12" ht="15" customHeight="1">
      <c r="B21" s="1347"/>
      <c r="C21" s="1350"/>
      <c r="D21" s="1350"/>
      <c r="E21" s="608" t="s">
        <v>15</v>
      </c>
      <c r="F21" s="247">
        <v>4</v>
      </c>
      <c r="G21" s="612">
        <f t="shared" si="1"/>
        <v>184</v>
      </c>
      <c r="H21" s="435">
        <f>'DADOS '!W5</f>
        <v>0</v>
      </c>
      <c r="I21" s="435">
        <f t="shared" si="0"/>
        <v>0</v>
      </c>
      <c r="J21" s="636"/>
    </row>
    <row r="22" spans="2:12" ht="15" customHeight="1">
      <c r="B22" s="1347"/>
      <c r="C22" s="1351"/>
      <c r="D22" s="1351"/>
      <c r="E22" s="608" t="s">
        <v>325</v>
      </c>
      <c r="F22" s="247">
        <f>4*12</f>
        <v>48</v>
      </c>
      <c r="G22" s="612">
        <f t="shared" si="1"/>
        <v>2208</v>
      </c>
      <c r="H22" s="435">
        <f>'DADOS '!W10</f>
        <v>0</v>
      </c>
      <c r="I22" s="435">
        <f t="shared" si="0"/>
        <v>0</v>
      </c>
      <c r="J22" s="636"/>
    </row>
    <row r="23" spans="2:12">
      <c r="B23" s="1347"/>
      <c r="C23" s="615"/>
      <c r="D23" s="616"/>
      <c r="E23" s="613" t="s">
        <v>487</v>
      </c>
      <c r="F23" s="250">
        <v>12</v>
      </c>
      <c r="G23" s="614">
        <f t="shared" si="1"/>
        <v>552</v>
      </c>
      <c r="H23" s="437">
        <f>'DADOS '!W11</f>
        <v>0</v>
      </c>
      <c r="I23" s="435">
        <f t="shared" si="0"/>
        <v>0</v>
      </c>
      <c r="J23" s="636"/>
    </row>
    <row r="24" spans="2:12" ht="15" hidden="1" customHeight="1">
      <c r="B24" s="1347"/>
      <c r="C24" s="1352"/>
      <c r="D24" s="1355"/>
      <c r="E24" s="610"/>
      <c r="F24" s="611"/>
      <c r="G24" s="611"/>
      <c r="H24" s="432"/>
      <c r="I24" s="432"/>
      <c r="J24" s="636"/>
    </row>
    <row r="25" spans="2:12" ht="15" hidden="1" customHeight="1">
      <c r="B25" s="1347"/>
      <c r="C25" s="1350"/>
      <c r="D25" s="1350"/>
      <c r="E25" s="608"/>
      <c r="F25" s="612"/>
      <c r="G25" s="612"/>
      <c r="H25" s="435"/>
      <c r="I25" s="435"/>
      <c r="J25" s="636"/>
    </row>
    <row r="26" spans="2:12" ht="15" hidden="1" customHeight="1">
      <c r="B26" s="1347"/>
      <c r="C26" s="1350"/>
      <c r="D26" s="1350"/>
      <c r="E26" s="608"/>
      <c r="F26" s="612"/>
      <c r="G26" s="612"/>
      <c r="H26" s="435"/>
      <c r="I26" s="435"/>
      <c r="J26" s="636"/>
    </row>
    <row r="27" spans="2:12" ht="15" hidden="1" customHeight="1">
      <c r="B27" s="1347"/>
      <c r="C27" s="1350"/>
      <c r="D27" s="1350"/>
      <c r="E27" s="608"/>
      <c r="F27" s="612"/>
      <c r="G27" s="612"/>
      <c r="H27" s="435"/>
      <c r="I27" s="435"/>
      <c r="J27" s="636"/>
    </row>
    <row r="28" spans="2:12" ht="15" hidden="1" customHeight="1">
      <c r="B28" s="1347"/>
      <c r="C28" s="1350"/>
      <c r="D28" s="1350"/>
      <c r="E28" s="608"/>
      <c r="F28" s="612"/>
      <c r="G28" s="612"/>
      <c r="H28" s="435"/>
      <c r="I28" s="435"/>
      <c r="J28" s="636"/>
    </row>
    <row r="29" spans="2:12" ht="15" hidden="1" customHeight="1">
      <c r="B29" s="1347"/>
      <c r="C29" s="1351"/>
      <c r="D29" s="1351"/>
      <c r="E29" s="608"/>
      <c r="F29" s="612"/>
      <c r="G29" s="612"/>
      <c r="H29" s="435"/>
      <c r="I29" s="435"/>
      <c r="J29" s="636"/>
    </row>
    <row r="30" spans="2:12" ht="15" hidden="1" customHeight="1">
      <c r="B30" s="1347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47"/>
      <c r="C31" s="1349"/>
      <c r="D31" s="1354"/>
      <c r="E31" s="607"/>
      <c r="F31" s="244"/>
      <c r="G31" s="244"/>
      <c r="H31" s="432"/>
      <c r="I31" s="458"/>
      <c r="J31" s="636"/>
    </row>
    <row r="32" spans="2:12" ht="15" hidden="1" customHeight="1">
      <c r="B32" s="1347"/>
      <c r="C32" s="1350"/>
      <c r="D32" s="1350"/>
      <c r="E32" s="608"/>
      <c r="F32" s="612"/>
      <c r="G32" s="612"/>
      <c r="H32" s="435"/>
      <c r="I32" s="435"/>
      <c r="J32" s="636"/>
    </row>
    <row r="33" spans="2:10" ht="15" hidden="1" customHeight="1">
      <c r="B33" s="1347"/>
      <c r="C33" s="1350"/>
      <c r="D33" s="1350"/>
      <c r="E33" s="608"/>
      <c r="F33" s="612"/>
      <c r="G33" s="612"/>
      <c r="H33" s="435"/>
      <c r="I33" s="435"/>
      <c r="J33" s="636"/>
    </row>
    <row r="34" spans="2:10" ht="15" hidden="1" customHeight="1">
      <c r="B34" s="1347"/>
      <c r="C34" s="1350"/>
      <c r="D34" s="1350"/>
      <c r="E34" s="608"/>
      <c r="F34" s="612"/>
      <c r="G34" s="612"/>
      <c r="H34" s="435"/>
      <c r="I34" s="435"/>
      <c r="J34" s="636"/>
    </row>
    <row r="35" spans="2:10" ht="15" hidden="1" customHeight="1">
      <c r="B35" s="1347"/>
      <c r="C35" s="1350"/>
      <c r="D35" s="1350"/>
      <c r="E35" s="608"/>
      <c r="F35" s="612"/>
      <c r="G35" s="612"/>
      <c r="H35" s="435"/>
      <c r="I35" s="435"/>
      <c r="J35" s="636"/>
    </row>
    <row r="36" spans="2:10" ht="15" hidden="1" customHeight="1">
      <c r="B36" s="1347"/>
      <c r="C36" s="1351"/>
      <c r="D36" s="1351"/>
      <c r="E36" s="609"/>
      <c r="F36" s="617"/>
      <c r="G36" s="617"/>
      <c r="H36" s="435"/>
      <c r="I36" s="435"/>
      <c r="J36" s="636"/>
    </row>
    <row r="37" spans="2:10" ht="15" hidden="1" customHeight="1">
      <c r="B37" s="1348"/>
      <c r="C37" s="1353"/>
      <c r="D37" s="1353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0</v>
      </c>
    </row>
    <row r="39" spans="2:10">
      <c r="B39" s="624"/>
      <c r="D39" s="625"/>
    </row>
    <row r="40" spans="2:10" ht="26.25" customHeight="1">
      <c r="C40" s="626" t="s">
        <v>469</v>
      </c>
      <c r="D40" s="627"/>
      <c r="E40" s="628">
        <f>I38/12</f>
        <v>0</v>
      </c>
    </row>
    <row r="42" spans="2:10" ht="14.25" customHeight="1">
      <c r="C42" s="629" t="s">
        <v>474</v>
      </c>
      <c r="D42" s="630"/>
      <c r="E42" s="631">
        <f>E40/D38</f>
        <v>0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view="pageBreakPreview" topLeftCell="A42" zoomScaleNormal="100" workbookViewId="0">
      <selection activeCell="H53" sqref="H5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490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0</v>
      </c>
    </row>
    <row r="32" spans="3:19">
      <c r="D32" s="79" t="s">
        <v>496</v>
      </c>
      <c r="G32" s="89">
        <f>G31*H32</f>
        <v>0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'!O23</f>
        <v>0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0</v>
      </c>
      <c r="I72" s="88">
        <f>H72*G72</f>
        <v>0</v>
      </c>
    </row>
    <row r="73" spans="2:13">
      <c r="C73" s="79" t="s">
        <v>49</v>
      </c>
      <c r="G73" s="105">
        <v>4</v>
      </c>
      <c r="H73" s="89">
        <f>'DADOS '!O26</f>
        <v>0</v>
      </c>
      <c r="I73" s="88">
        <f>H73*G73</f>
        <v>0</v>
      </c>
    </row>
    <row r="74" spans="2:13">
      <c r="C74" s="79" t="s">
        <v>525</v>
      </c>
      <c r="G74" s="105">
        <v>12</v>
      </c>
      <c r="H74" s="89">
        <f>'DADOS '!O27</f>
        <v>0</v>
      </c>
      <c r="I74" s="88">
        <f>H74*G74</f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view="pageBreakPreview" topLeftCell="A37" zoomScaleNormal="100" workbookViewId="0">
      <selection activeCell="H52" sqref="H52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562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0</v>
      </c>
    </row>
    <row r="32" spans="3:19">
      <c r="D32" s="79" t="s">
        <v>496</v>
      </c>
      <c r="G32" s="89">
        <f>G31*H32</f>
        <v>0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0</v>
      </c>
      <c r="I52" s="79" t="s">
        <v>510</v>
      </c>
    </row>
    <row r="53" spans="2:13">
      <c r="D53" s="79" t="s">
        <v>511</v>
      </c>
      <c r="G53" s="88"/>
      <c r="H53" s="89">
        <f>'DADOS '!O23</f>
        <v>0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0</v>
      </c>
      <c r="I72" s="88">
        <f t="shared" ref="I72:I74" si="0">H72*G72</f>
        <v>0</v>
      </c>
    </row>
    <row r="73" spans="2:13">
      <c r="C73" s="79" t="s">
        <v>49</v>
      </c>
      <c r="G73" s="105">
        <v>4</v>
      </c>
      <c r="H73" s="89">
        <f>'DADOS '!O26</f>
        <v>0</v>
      </c>
      <c r="I73" s="88">
        <f t="shared" si="0"/>
        <v>0</v>
      </c>
    </row>
    <row r="74" spans="2:13">
      <c r="C74" s="79" t="s">
        <v>525</v>
      </c>
      <c r="G74" s="105">
        <v>12</v>
      </c>
      <c r="H74" s="89">
        <f>'DADOS '!O27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view="pageBreakPreview" topLeftCell="A37" zoomScaleNormal="100" workbookViewId="0">
      <selection activeCell="H53" sqref="H5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0</v>
      </c>
    </row>
    <row r="14" spans="2:11">
      <c r="D14" s="79" t="s">
        <v>494</v>
      </c>
    </row>
    <row r="15" spans="2:11">
      <c r="D15" s="79" t="s">
        <v>495</v>
      </c>
      <c r="G15" s="89">
        <f>H11</f>
        <v>0</v>
      </c>
    </row>
    <row r="16" spans="2:11">
      <c r="D16" s="79" t="s">
        <v>496</v>
      </c>
      <c r="G16" s="89">
        <f>G15*H16</f>
        <v>0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0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0</v>
      </c>
      <c r="H25" s="79" t="s">
        <v>502</v>
      </c>
    </row>
    <row r="27" spans="3:9">
      <c r="C27" s="79" t="s">
        <v>504</v>
      </c>
    </row>
    <row r="28" spans="3:9">
      <c r="G28" s="88">
        <f>G22+G25</f>
        <v>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0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0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567</v>
      </c>
      <c r="G60" s="88"/>
    </row>
    <row r="61" spans="2:11">
      <c r="G61" s="88"/>
      <c r="H61" s="88">
        <f>H13</f>
        <v>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0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570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0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0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0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0</v>
      </c>
      <c r="H96" s="88" t="s">
        <v>536</v>
      </c>
    </row>
    <row r="97" spans="2:11">
      <c r="D97" s="79" t="s">
        <v>54</v>
      </c>
      <c r="G97" s="88">
        <f>'DADOS '!O30</f>
        <v>0</v>
      </c>
      <c r="H97" s="88" t="s">
        <v>536</v>
      </c>
    </row>
    <row r="98" spans="2:11">
      <c r="D98" s="79" t="s">
        <v>539</v>
      </c>
      <c r="G98" s="88">
        <f>SUM(G94:G97)</f>
        <v>0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0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0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0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0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0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0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0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view="pageBreakPreview" topLeftCell="A14" zoomScaleNormal="100" workbookViewId="0">
      <selection activeCell="I28" sqref="I28"/>
    </sheetView>
  </sheetViews>
  <sheetFormatPr defaultColWidth="9" defaultRowHeight="13.8"/>
  <cols>
    <col min="1" max="1" width="1.109375" style="232" customWidth="1"/>
    <col min="2" max="2" width="9.88671875" style="232" customWidth="1"/>
    <col min="3" max="3" width="32.5546875" style="232" customWidth="1"/>
    <col min="4" max="4" width="5.109375" style="232" customWidth="1"/>
    <col min="5" max="5" width="9.21875" style="232"/>
    <col min="6" max="6" width="13.88671875" style="232" customWidth="1"/>
    <col min="7" max="7" width="15.6640625" style="232" customWidth="1"/>
    <col min="8" max="8" width="12.6640625" style="232" customWidth="1"/>
    <col min="9" max="9" width="16" style="232" customWidth="1"/>
    <col min="10" max="10" width="1.33203125" style="232" customWidth="1"/>
  </cols>
  <sheetData>
    <row r="2" spans="2:9">
      <c r="B2" s="1330" t="s">
        <v>434</v>
      </c>
      <c r="C2" s="1330"/>
      <c r="D2" s="1330"/>
      <c r="E2" s="1330"/>
      <c r="F2" s="1330"/>
      <c r="G2" s="1330"/>
      <c r="H2" s="1330"/>
      <c r="I2" s="1330"/>
    </row>
    <row r="4" spans="2:9" ht="38.25" customHeight="1">
      <c r="B4" s="500" t="s">
        <v>215</v>
      </c>
      <c r="C4" s="1361" t="s">
        <v>232</v>
      </c>
      <c r="D4" s="1362"/>
      <c r="E4" s="1362"/>
      <c r="F4" s="1362"/>
      <c r="G4" s="1362"/>
      <c r="H4" s="1362"/>
      <c r="I4" s="1363"/>
    </row>
    <row r="5" spans="2:9" ht="18">
      <c r="B5" s="501" t="s">
        <v>63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571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234</v>
      </c>
      <c r="D11" s="521"/>
      <c r="E11" s="522" t="s">
        <v>10</v>
      </c>
      <c r="F11" s="522">
        <v>1</v>
      </c>
      <c r="G11" s="522">
        <f>'MO MOT'!U11</f>
        <v>0</v>
      </c>
      <c r="H11" s="522">
        <f>'MO MOT'!AB11</f>
        <v>0</v>
      </c>
      <c r="I11" s="408">
        <f>SUM(G11:H11)*F11</f>
        <v>0</v>
      </c>
    </row>
    <row r="12" spans="2:9">
      <c r="B12" s="519"/>
      <c r="C12" s="520" t="s">
        <v>235</v>
      </c>
      <c r="D12" s="521"/>
      <c r="E12" s="522" t="s">
        <v>10</v>
      </c>
      <c r="F12" s="522">
        <v>2</v>
      </c>
      <c r="G12" s="522">
        <f>'MO ASSEIO'!U15</f>
        <v>0</v>
      </c>
      <c r="H12" s="522">
        <f>'MO ASSEIO'!AB15</f>
        <v>0</v>
      </c>
      <c r="I12" s="408">
        <f>SUM(G12:H12)*F12</f>
        <v>0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87</v>
      </c>
      <c r="D22" s="530"/>
      <c r="E22" s="531"/>
      <c r="F22" s="532">
        <f>SUM(F10:F21)</f>
        <v>3</v>
      </c>
      <c r="G22" s="533"/>
      <c r="H22" s="533"/>
      <c r="I22" s="584"/>
    </row>
    <row r="23" spans="2:9" ht="15.6">
      <c r="B23" s="534"/>
      <c r="C23" s="504"/>
      <c r="D23" s="504"/>
      <c r="E23" s="504"/>
      <c r="F23" s="535"/>
      <c r="G23" s="536">
        <f>G11*F11+G12*F12</f>
        <v>0</v>
      </c>
      <c r="H23" s="536">
        <f>H11*F11+H12*F12</f>
        <v>0</v>
      </c>
      <c r="I23" s="585">
        <f>SUM(I10:I22)</f>
        <v>0</v>
      </c>
    </row>
    <row r="24" spans="2:9" ht="15.6">
      <c r="B24" s="537"/>
      <c r="C24" s="505"/>
      <c r="D24" s="505"/>
      <c r="E24" s="505"/>
      <c r="F24" s="538"/>
      <c r="G24" s="1334">
        <f>H23+G23</f>
        <v>0</v>
      </c>
      <c r="H24" s="1335"/>
      <c r="I24" s="586"/>
    </row>
    <row r="25" spans="2:9" ht="15.6">
      <c r="B25" s="539"/>
      <c r="C25" s="1336" t="s">
        <v>441</v>
      </c>
      <c r="D25" s="1337"/>
      <c r="E25" s="1337"/>
      <c r="F25" s="1337"/>
      <c r="G25" s="1337"/>
      <c r="H25" s="540"/>
      <c r="I25" s="587">
        <f>G24</f>
        <v>0</v>
      </c>
    </row>
    <row r="26" spans="2:9">
      <c r="B26" s="510"/>
      <c r="C26" s="541"/>
      <c r="D26" s="541"/>
      <c r="E26" s="1252" t="s">
        <v>572</v>
      </c>
      <c r="F26" s="541"/>
      <c r="G26" s="541"/>
      <c r="H26" s="541"/>
      <c r="I26" s="588"/>
    </row>
    <row r="27" spans="2:9">
      <c r="B27" s="512">
        <v>2</v>
      </c>
      <c r="C27" s="542" t="s">
        <v>442</v>
      </c>
      <c r="D27" s="543"/>
      <c r="E27" s="544" t="s">
        <v>245</v>
      </c>
      <c r="F27" s="545"/>
      <c r="G27" s="546"/>
      <c r="H27" s="543"/>
      <c r="I27" s="589"/>
    </row>
    <row r="28" spans="2:9">
      <c r="B28" s="516"/>
      <c r="C28" s="547" t="s">
        <v>443</v>
      </c>
      <c r="D28" s="517"/>
      <c r="E28" s="518" t="s">
        <v>444</v>
      </c>
      <c r="F28" s="518">
        <v>1</v>
      </c>
      <c r="G28" s="548">
        <f>FERRAMENTAS!C26</f>
        <v>0</v>
      </c>
      <c r="H28" s="549"/>
      <c r="I28" s="408">
        <f>G28*F28</f>
        <v>0</v>
      </c>
    </row>
    <row r="29" spans="2:9">
      <c r="B29" s="550"/>
      <c r="C29" s="520" t="s">
        <v>445</v>
      </c>
      <c r="D29" s="521"/>
      <c r="E29" s="522" t="s">
        <v>444</v>
      </c>
      <c r="F29" s="522">
        <v>1</v>
      </c>
      <c r="G29" s="551">
        <f>EPIS!E21</f>
        <v>0</v>
      </c>
      <c r="H29" s="552"/>
      <c r="I29" s="408">
        <f>G29*F29</f>
        <v>0</v>
      </c>
    </row>
    <row r="30" spans="2:9">
      <c r="B30" s="519"/>
      <c r="C30" s="1364" t="s">
        <v>37</v>
      </c>
      <c r="D30" s="1365"/>
      <c r="E30" s="522" t="s">
        <v>444</v>
      </c>
      <c r="F30" s="522">
        <v>15</v>
      </c>
      <c r="G30" s="553">
        <f>'CONTAINER DE AÇO '!I48</f>
        <v>0</v>
      </c>
      <c r="H30" s="554"/>
      <c r="I30" s="408">
        <f>G30*F30</f>
        <v>0</v>
      </c>
    </row>
    <row r="31" spans="2:9">
      <c r="B31" s="528"/>
      <c r="C31" s="520" t="s">
        <v>573</v>
      </c>
      <c r="D31" s="555"/>
      <c r="E31" s="522" t="s">
        <v>574</v>
      </c>
      <c r="F31" s="522">
        <v>215</v>
      </c>
      <c r="G31" s="556">
        <f>'DADOS '!D15</f>
        <v>0</v>
      </c>
      <c r="H31" s="554"/>
      <c r="I31" s="408">
        <f>G31*F31</f>
        <v>0</v>
      </c>
    </row>
    <row r="32" spans="2:9" ht="15.6">
      <c r="B32" s="539"/>
      <c r="C32" s="1336" t="s">
        <v>446</v>
      </c>
      <c r="D32" s="1337"/>
      <c r="E32" s="1337"/>
      <c r="F32" s="1337"/>
      <c r="G32" s="1337"/>
      <c r="H32" s="540"/>
      <c r="I32" s="590">
        <f>SUM(I28:I31)</f>
        <v>0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228</v>
      </c>
      <c r="D34" s="557"/>
      <c r="E34" s="544" t="s">
        <v>245</v>
      </c>
      <c r="F34" s="544" t="s">
        <v>575</v>
      </c>
      <c r="G34" s="546"/>
      <c r="H34" s="543"/>
      <c r="I34" s="545"/>
    </row>
    <row r="35" spans="2:9">
      <c r="B35" s="519"/>
      <c r="C35" s="1366" t="s">
        <v>576</v>
      </c>
      <c r="D35" s="1367"/>
      <c r="E35" s="522" t="s">
        <v>256</v>
      </c>
      <c r="F35" s="522">
        <v>1</v>
      </c>
      <c r="G35" s="553">
        <f>'CAM CARROC HIGI'!I116</f>
        <v>0</v>
      </c>
      <c r="H35" s="554"/>
      <c r="I35" s="408">
        <f>G35</f>
        <v>0</v>
      </c>
    </row>
    <row r="36" spans="2:9" ht="15.6">
      <c r="B36" s="539"/>
      <c r="C36" s="1336" t="s">
        <v>450</v>
      </c>
      <c r="D36" s="1337"/>
      <c r="E36" s="1337"/>
      <c r="F36" s="1337"/>
      <c r="G36" s="1337"/>
      <c r="H36" s="540"/>
      <c r="I36" s="591">
        <f>SUM(I35:I35)</f>
        <v>0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6">
      <c r="B38" s="560">
        <v>4</v>
      </c>
      <c r="C38" s="561" t="s">
        <v>451</v>
      </c>
      <c r="D38" s="562"/>
      <c r="E38" s="562"/>
      <c r="F38" s="562"/>
      <c r="G38" s="562"/>
      <c r="H38" s="563">
        <v>0</v>
      </c>
      <c r="I38" s="593">
        <v>0</v>
      </c>
    </row>
    <row r="39" spans="2:9" ht="15.6">
      <c r="B39" s="564"/>
      <c r="C39" s="562"/>
      <c r="D39" s="562"/>
      <c r="E39" s="562"/>
      <c r="F39" s="562"/>
      <c r="G39" s="562"/>
      <c r="H39" s="565"/>
      <c r="I39" s="594"/>
    </row>
    <row r="40" spans="2:9" ht="15.6">
      <c r="B40" s="566" t="s">
        <v>452</v>
      </c>
      <c r="C40" s="567"/>
      <c r="D40" s="567"/>
      <c r="E40" s="567"/>
      <c r="F40" s="567"/>
      <c r="G40" s="568"/>
      <c r="H40" s="569"/>
      <c r="I40" s="595">
        <f>I25+I32+I36+I38</f>
        <v>0</v>
      </c>
    </row>
    <row r="41" spans="2:9" ht="15.6">
      <c r="B41" s="566" t="s">
        <v>577</v>
      </c>
      <c r="C41" s="567"/>
      <c r="D41" s="567"/>
      <c r="E41" s="570"/>
      <c r="F41" s="567"/>
      <c r="G41" s="571">
        <v>1</v>
      </c>
      <c r="H41" s="571"/>
      <c r="I41" s="595">
        <f>I40</f>
        <v>0</v>
      </c>
    </row>
    <row r="42" spans="2:9" ht="15.6">
      <c r="B42" s="566"/>
      <c r="C42" s="572"/>
      <c r="D42" s="567"/>
      <c r="E42" s="567"/>
      <c r="F42" s="567"/>
      <c r="G42" s="567"/>
      <c r="H42" s="573"/>
      <c r="I42" s="596"/>
    </row>
    <row r="43" spans="2:9" ht="15.6">
      <c r="B43" s="566"/>
      <c r="C43" s="567" t="s">
        <v>454</v>
      </c>
      <c r="D43" s="567"/>
      <c r="E43" s="567"/>
      <c r="F43" s="567"/>
      <c r="G43" s="568"/>
      <c r="H43" s="574">
        <f>'DADOS '!E22</f>
        <v>0</v>
      </c>
      <c r="I43" s="597">
        <f>I41*H43</f>
        <v>0</v>
      </c>
    </row>
    <row r="44" spans="2:9" ht="15.6">
      <c r="B44" s="566"/>
      <c r="C44" s="567"/>
      <c r="D44" s="567"/>
      <c r="E44" s="567"/>
      <c r="F44" s="567"/>
      <c r="G44" s="575"/>
      <c r="H44" s="576"/>
      <c r="I44" s="598"/>
    </row>
    <row r="45" spans="2:9" ht="15.6">
      <c r="B45" s="504"/>
      <c r="C45" s="577"/>
      <c r="D45" s="577"/>
      <c r="E45" s="577"/>
      <c r="F45" s="577"/>
      <c r="G45" s="577"/>
      <c r="H45" s="577"/>
      <c r="I45" s="599"/>
    </row>
    <row r="46" spans="2:9" ht="15.6">
      <c r="B46" s="578" t="s">
        <v>455</v>
      </c>
      <c r="C46" s="579"/>
      <c r="D46" s="579"/>
      <c r="E46" s="579"/>
      <c r="F46" s="580" t="s">
        <v>281</v>
      </c>
      <c r="G46" s="581"/>
      <c r="H46" s="582"/>
      <c r="I46" s="600">
        <f>I43+I41</f>
        <v>0</v>
      </c>
    </row>
    <row r="47" spans="2:9" ht="15.6">
      <c r="B47" s="504"/>
      <c r="C47" s="577"/>
      <c r="D47" s="577"/>
      <c r="E47" s="577"/>
      <c r="F47" s="577"/>
      <c r="G47" s="577"/>
      <c r="H47" s="577"/>
      <c r="I47" s="599"/>
    </row>
  </sheetData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view="pageBreakPreview" topLeftCell="A4" zoomScaleNormal="100" workbookViewId="0">
      <selection activeCell="F14" sqref="F14"/>
    </sheetView>
  </sheetViews>
  <sheetFormatPr defaultColWidth="9" defaultRowHeight="13.8"/>
  <cols>
    <col min="1" max="1" width="1.6640625" style="425" customWidth="1"/>
    <col min="2" max="2" width="33" style="425" customWidth="1"/>
    <col min="3" max="3" width="15" style="425" customWidth="1"/>
    <col min="4" max="4" width="10.6640625" style="425" customWidth="1"/>
    <col min="5" max="5" width="10.5546875" style="425" customWidth="1"/>
    <col min="6" max="6" width="9" style="425" customWidth="1"/>
    <col min="7" max="7" width="12.21875" style="425" customWidth="1"/>
    <col min="8" max="9" width="1.6640625" style="425" customWidth="1"/>
  </cols>
  <sheetData>
    <row r="2" spans="2:10" ht="28.5" customHeight="1">
      <c r="B2" s="1368" t="s">
        <v>457</v>
      </c>
      <c r="C2" s="1369"/>
      <c r="D2" s="1369"/>
      <c r="E2" s="1369"/>
      <c r="F2" s="1369"/>
      <c r="G2" s="1370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71" t="s">
        <v>578</v>
      </c>
      <c r="C4" s="1361"/>
      <c r="D4" s="1361"/>
      <c r="E4" s="1361"/>
      <c r="F4" s="1361"/>
      <c r="G4" s="1372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74" t="s">
        <v>5</v>
      </c>
      <c r="C6" s="464"/>
      <c r="D6" s="1373" t="s">
        <v>459</v>
      </c>
      <c r="E6" s="1373"/>
      <c r="F6" s="1373"/>
      <c r="G6" s="1373"/>
    </row>
    <row r="7" spans="2:10" ht="27.6">
      <c r="B7" s="1375"/>
      <c r="C7" s="465" t="s">
        <v>460</v>
      </c>
      <c r="D7" s="466"/>
      <c r="E7" s="467" t="s">
        <v>462</v>
      </c>
      <c r="F7" s="465" t="s">
        <v>463</v>
      </c>
      <c r="G7" s="466" t="s">
        <v>87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465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0</v>
      </c>
      <c r="G9" s="477">
        <f t="shared" ref="G9:G13" si="1">F9*E9*D9</f>
        <v>0</v>
      </c>
    </row>
    <row r="10" spans="2:10">
      <c r="B10" s="472" t="s">
        <v>466</v>
      </c>
      <c r="C10" s="473">
        <v>360</v>
      </c>
      <c r="D10" s="474">
        <f t="shared" si="0"/>
        <v>1</v>
      </c>
      <c r="E10" s="475">
        <v>2</v>
      </c>
      <c r="F10" s="476">
        <f>'DADOS '!O10</f>
        <v>0</v>
      </c>
      <c r="G10" s="477">
        <f t="shared" si="1"/>
        <v>0</v>
      </c>
    </row>
    <row r="11" spans="2:10">
      <c r="B11" s="472" t="s">
        <v>579</v>
      </c>
      <c r="C11" s="473"/>
      <c r="D11" s="473">
        <v>1</v>
      </c>
      <c r="E11" s="475">
        <v>3030</v>
      </c>
      <c r="F11" s="476">
        <f>'DADOS '!O7</f>
        <v>0</v>
      </c>
      <c r="G11" s="477">
        <f t="shared" si="1"/>
        <v>0</v>
      </c>
      <c r="J11" s="499"/>
    </row>
    <row r="12" spans="2:10">
      <c r="B12" s="472" t="s">
        <v>16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0</v>
      </c>
      <c r="G12" s="477">
        <f t="shared" si="1"/>
        <v>0</v>
      </c>
      <c r="J12" s="499"/>
    </row>
    <row r="13" spans="2:10">
      <c r="B13" s="478" t="s">
        <v>9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0</v>
      </c>
      <c r="G13" s="477">
        <f t="shared" si="1"/>
        <v>0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0</v>
      </c>
    </row>
    <row r="26" spans="2:7">
      <c r="B26" s="491" t="s">
        <v>469</v>
      </c>
      <c r="C26" s="492">
        <f>G24/12</f>
        <v>0</v>
      </c>
    </row>
    <row r="28" spans="2:7">
      <c r="B28" s="493"/>
      <c r="C28" s="494"/>
    </row>
    <row r="29" spans="2:7">
      <c r="B29" s="495" t="s">
        <v>580</v>
      </c>
      <c r="C29" s="496">
        <f>'ITEM 2 - MANUT HIG. CONT.'!F12</f>
        <v>2</v>
      </c>
    </row>
    <row r="30" spans="2:7">
      <c r="B30" s="495" t="s">
        <v>581</v>
      </c>
      <c r="C30" s="496">
        <f>'ITEM 2 - MANUT HIG. CONT.'!F11</f>
        <v>1</v>
      </c>
    </row>
    <row r="31" spans="2:7">
      <c r="B31" s="486" t="s">
        <v>582</v>
      </c>
      <c r="C31" s="497">
        <f>SUM(C29:C30)</f>
        <v>3</v>
      </c>
    </row>
    <row r="33" spans="2:3">
      <c r="B33" s="450" t="s">
        <v>474</v>
      </c>
      <c r="C33" s="498">
        <f>C26/C31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view="pageBreakPreview" zoomScaleNormal="100" workbookViewId="0">
      <selection activeCell="F8" sqref="F8"/>
    </sheetView>
  </sheetViews>
  <sheetFormatPr defaultColWidth="9" defaultRowHeight="13.8"/>
  <cols>
    <col min="1" max="1" width="1.6640625" style="425" customWidth="1"/>
    <col min="2" max="2" width="8.33203125" style="425" customWidth="1"/>
    <col min="3" max="3" width="14.6640625" style="425" customWidth="1"/>
    <col min="4" max="4" width="14.5546875" style="425" customWidth="1"/>
    <col min="5" max="5" width="23.33203125" style="425" customWidth="1"/>
    <col min="6" max="6" width="12.44140625" style="425" customWidth="1"/>
    <col min="7" max="7" width="14.6640625" style="425" customWidth="1"/>
    <col min="8" max="8" width="13.6640625" style="425" customWidth="1"/>
    <col min="9" max="9" width="15.33203125" style="425" customWidth="1"/>
    <col min="10" max="10" width="2.109375" style="425" customWidth="1"/>
    <col min="11" max="11" width="15.5546875" style="426" customWidth="1"/>
  </cols>
  <sheetData>
    <row r="2" spans="2:10">
      <c r="B2" s="427" t="s">
        <v>475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71" t="s">
        <v>583</v>
      </c>
      <c r="C4" s="1361"/>
      <c r="D4" s="1361"/>
      <c r="E4" s="1361"/>
      <c r="F4" s="1361"/>
      <c r="G4" s="1361"/>
      <c r="H4" s="1361"/>
      <c r="I4" s="1372"/>
    </row>
    <row r="5" spans="2:10">
      <c r="B5" s="429"/>
    </row>
    <row r="6" spans="2:10" ht="55.2">
      <c r="B6" s="430" t="s">
        <v>476</v>
      </c>
      <c r="C6" s="430" t="s">
        <v>477</v>
      </c>
      <c r="D6" s="430" t="s">
        <v>478</v>
      </c>
      <c r="E6" s="430" t="s">
        <v>479</v>
      </c>
      <c r="F6" s="430" t="s">
        <v>480</v>
      </c>
      <c r="G6" s="430" t="s">
        <v>584</v>
      </c>
      <c r="H6" s="430" t="s">
        <v>482</v>
      </c>
      <c r="I6" s="430" t="s">
        <v>483</v>
      </c>
    </row>
    <row r="7" spans="2:10">
      <c r="B7" s="1376">
        <v>2</v>
      </c>
      <c r="C7" s="1379" t="s">
        <v>223</v>
      </c>
      <c r="D7" s="1383">
        <f>FERRAMENTAS!C30</f>
        <v>1</v>
      </c>
      <c r="E7" s="431" t="s">
        <v>11</v>
      </c>
      <c r="F7" s="243">
        <f>3*3</f>
        <v>9</v>
      </c>
      <c r="G7" s="243">
        <f>F7*D7</f>
        <v>9</v>
      </c>
      <c r="H7" s="432">
        <f>'DADOS '!W4</f>
        <v>0</v>
      </c>
      <c r="I7" s="458">
        <f t="shared" ref="I7:I18" si="0">H7*G7</f>
        <v>0</v>
      </c>
      <c r="J7" s="459"/>
    </row>
    <row r="8" spans="2:10">
      <c r="B8" s="1377"/>
      <c r="C8" s="1380"/>
      <c r="D8" s="1384"/>
      <c r="E8" s="434" t="s">
        <v>21</v>
      </c>
      <c r="F8" s="247">
        <f>3*3</f>
        <v>9</v>
      </c>
      <c r="G8" s="247">
        <f t="shared" ref="G8:G11" si="1">F8*$D$7</f>
        <v>9</v>
      </c>
      <c r="H8" s="435">
        <f>'DADOS '!W8</f>
        <v>0</v>
      </c>
      <c r="I8" s="458">
        <f t="shared" si="0"/>
        <v>0</v>
      </c>
      <c r="J8" s="459"/>
    </row>
    <row r="9" spans="2:10">
      <c r="B9" s="1377"/>
      <c r="C9" s="1380"/>
      <c r="D9" s="1384"/>
      <c r="E9" s="434" t="s">
        <v>19</v>
      </c>
      <c r="F9" s="247">
        <v>2</v>
      </c>
      <c r="G9" s="247">
        <f t="shared" si="1"/>
        <v>2</v>
      </c>
      <c r="H9" s="435">
        <f>'DADOS '!W7</f>
        <v>0</v>
      </c>
      <c r="I9" s="458">
        <f t="shared" si="0"/>
        <v>0</v>
      </c>
      <c r="J9" s="459"/>
    </row>
    <row r="10" spans="2:10">
      <c r="B10" s="1377"/>
      <c r="C10" s="1380"/>
      <c r="D10" s="1384"/>
      <c r="E10" s="434" t="s">
        <v>24</v>
      </c>
      <c r="F10" s="247">
        <v>1</v>
      </c>
      <c r="G10" s="247">
        <f t="shared" si="1"/>
        <v>1</v>
      </c>
      <c r="H10" s="435">
        <f>'DADOS '!W9</f>
        <v>0</v>
      </c>
      <c r="I10" s="458">
        <f t="shared" si="0"/>
        <v>0</v>
      </c>
      <c r="J10" s="459"/>
    </row>
    <row r="11" spans="2:10">
      <c r="B11" s="1377"/>
      <c r="C11" s="1381"/>
      <c r="D11" s="1385"/>
      <c r="E11" s="436" t="s">
        <v>15</v>
      </c>
      <c r="F11" s="250">
        <v>3</v>
      </c>
      <c r="G11" s="250">
        <f t="shared" si="1"/>
        <v>3</v>
      </c>
      <c r="H11" s="437">
        <f>'DADOS '!W5</f>
        <v>0</v>
      </c>
      <c r="I11" s="460">
        <f t="shared" si="0"/>
        <v>0</v>
      </c>
      <c r="J11" s="459"/>
    </row>
    <row r="12" spans="2:10">
      <c r="B12" s="1377"/>
      <c r="C12" s="1382" t="s">
        <v>585</v>
      </c>
      <c r="D12" s="1386">
        <f>FERRAMENTAS!C29</f>
        <v>2</v>
      </c>
      <c r="E12" s="431" t="s">
        <v>11</v>
      </c>
      <c r="F12" s="243">
        <f>3*4</f>
        <v>12</v>
      </c>
      <c r="G12" s="243">
        <f t="shared" ref="G12:G18" si="2">F12*$D$12</f>
        <v>24</v>
      </c>
      <c r="H12" s="432">
        <f>'DADOS '!W4</f>
        <v>0</v>
      </c>
      <c r="I12" s="458">
        <f t="shared" si="0"/>
        <v>0</v>
      </c>
      <c r="J12" s="459"/>
    </row>
    <row r="13" spans="2:10">
      <c r="B13" s="1377"/>
      <c r="C13" s="1380"/>
      <c r="D13" s="1380"/>
      <c r="E13" s="434" t="s">
        <v>21</v>
      </c>
      <c r="F13" s="247">
        <f>3*4</f>
        <v>12</v>
      </c>
      <c r="G13" s="247">
        <f t="shared" si="2"/>
        <v>24</v>
      </c>
      <c r="H13" s="435">
        <f>'DADOS '!W8</f>
        <v>0</v>
      </c>
      <c r="I13" s="435">
        <f t="shared" si="0"/>
        <v>0</v>
      </c>
      <c r="J13" s="459"/>
    </row>
    <row r="14" spans="2:10">
      <c r="B14" s="1377"/>
      <c r="C14" s="1380"/>
      <c r="D14" s="1380"/>
      <c r="E14" s="434" t="s">
        <v>17</v>
      </c>
      <c r="F14" s="247">
        <v>4</v>
      </c>
      <c r="G14" s="247">
        <f t="shared" si="2"/>
        <v>8</v>
      </c>
      <c r="H14" s="435">
        <f>'DADOS '!W6</f>
        <v>0</v>
      </c>
      <c r="I14" s="435">
        <f t="shared" si="0"/>
        <v>0</v>
      </c>
      <c r="J14" s="459"/>
    </row>
    <row r="15" spans="2:10">
      <c r="B15" s="1377"/>
      <c r="C15" s="1380"/>
      <c r="D15" s="1380"/>
      <c r="E15" s="434" t="s">
        <v>24</v>
      </c>
      <c r="F15" s="247">
        <v>1</v>
      </c>
      <c r="G15" s="247">
        <f t="shared" si="2"/>
        <v>2</v>
      </c>
      <c r="H15" s="435">
        <f>'DADOS '!W9</f>
        <v>0</v>
      </c>
      <c r="I15" s="435">
        <f t="shared" si="0"/>
        <v>0</v>
      </c>
      <c r="J15" s="459"/>
    </row>
    <row r="16" spans="2:10">
      <c r="B16" s="1377"/>
      <c r="C16" s="1380"/>
      <c r="D16" s="1380"/>
      <c r="E16" s="434" t="s">
        <v>15</v>
      </c>
      <c r="F16" s="247">
        <v>3</v>
      </c>
      <c r="G16" s="247">
        <f t="shared" si="2"/>
        <v>6</v>
      </c>
      <c r="H16" s="435">
        <f>'DADOS '!W5</f>
        <v>0</v>
      </c>
      <c r="I16" s="435">
        <f t="shared" si="0"/>
        <v>0</v>
      </c>
      <c r="J16" s="459"/>
    </row>
    <row r="17" spans="2:10">
      <c r="B17" s="1377"/>
      <c r="C17" s="1381"/>
      <c r="D17" s="1381"/>
      <c r="E17" s="434" t="s">
        <v>325</v>
      </c>
      <c r="F17" s="247">
        <f>4*12</f>
        <v>48</v>
      </c>
      <c r="G17" s="247">
        <f t="shared" si="2"/>
        <v>96</v>
      </c>
      <c r="H17" s="435">
        <f>'DADOS '!W10</f>
        <v>0</v>
      </c>
      <c r="I17" s="435">
        <f t="shared" si="0"/>
        <v>0</v>
      </c>
      <c r="J17" s="459"/>
    </row>
    <row r="18" spans="2:10">
      <c r="B18" s="1378"/>
      <c r="C18" s="438"/>
      <c r="D18" s="433"/>
      <c r="E18" s="436" t="s">
        <v>487</v>
      </c>
      <c r="F18" s="250">
        <v>12</v>
      </c>
      <c r="G18" s="250">
        <f t="shared" si="2"/>
        <v>24</v>
      </c>
      <c r="H18" s="437">
        <f>'DADOS '!W11</f>
        <v>0</v>
      </c>
      <c r="I18" s="435">
        <f t="shared" si="0"/>
        <v>0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0</v>
      </c>
    </row>
    <row r="20" spans="2:10">
      <c r="B20" s="445"/>
      <c r="D20" s="446"/>
    </row>
    <row r="21" spans="2:10">
      <c r="C21" s="447" t="s">
        <v>469</v>
      </c>
      <c r="D21" s="448"/>
      <c r="E21" s="449">
        <f>I19/12</f>
        <v>0</v>
      </c>
    </row>
    <row r="23" spans="2:10">
      <c r="C23" s="450" t="s">
        <v>474</v>
      </c>
      <c r="D23" s="451"/>
      <c r="E23" s="452">
        <f>E21/D19</f>
        <v>0</v>
      </c>
      <c r="G23" s="453"/>
    </row>
    <row r="28" spans="2:10">
      <c r="D28" s="454"/>
    </row>
    <row r="42" spans="2:2">
      <c r="B42" s="455"/>
    </row>
    <row r="43" spans="2:2">
      <c r="B43" s="456"/>
    </row>
  </sheetData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view="pageBreakPreview" topLeftCell="A30" zoomScaleNormal="100" workbookViewId="0">
      <selection activeCell="G16" sqref="G16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586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87" t="s">
        <v>587</v>
      </c>
      <c r="D6" s="1388"/>
      <c r="E6" s="1388"/>
      <c r="F6" s="1388"/>
      <c r="G6" s="1388"/>
      <c r="H6" s="1388"/>
      <c r="I6" s="1388"/>
      <c r="J6" s="1389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588</v>
      </c>
      <c r="F11" s="232"/>
      <c r="H11" s="416">
        <f>'DADOS '!D17</f>
        <v>0</v>
      </c>
      <c r="I11" s="79" t="s">
        <v>493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589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497</v>
      </c>
      <c r="G17" s="89">
        <v>3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0</v>
      </c>
      <c r="H28" s="79" t="s">
        <v>502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590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517</v>
      </c>
      <c r="G34" s="88"/>
    </row>
    <row r="35" spans="2:14">
      <c r="G35" s="88"/>
      <c r="H35" s="88">
        <f>H11</f>
        <v>0</v>
      </c>
      <c r="I35" s="79" t="s">
        <v>518</v>
      </c>
    </row>
    <row r="36" spans="2:14">
      <c r="D36" s="79" t="s">
        <v>519</v>
      </c>
      <c r="G36" s="88"/>
      <c r="H36" s="91">
        <v>0.6</v>
      </c>
      <c r="M36" s="235"/>
    </row>
    <row r="37" spans="2:14">
      <c r="D37" s="79" t="s">
        <v>520</v>
      </c>
      <c r="G37" s="88"/>
      <c r="H37" s="89">
        <v>36</v>
      </c>
      <c r="I37" s="79" t="s">
        <v>281</v>
      </c>
    </row>
    <row r="38" spans="2:14">
      <c r="G38" s="88"/>
      <c r="H38" s="100">
        <f>(H35*H36)/H37</f>
        <v>0</v>
      </c>
      <c r="I38" s="93" t="s">
        <v>502</v>
      </c>
      <c r="M38" s="235"/>
    </row>
    <row r="39" spans="2:14">
      <c r="G39" s="88"/>
    </row>
    <row r="40" spans="2:14">
      <c r="C40" s="94" t="s">
        <v>521</v>
      </c>
      <c r="D40" s="102"/>
      <c r="E40" s="102"/>
      <c r="F40" s="102"/>
      <c r="G40" s="103"/>
      <c r="H40" s="104">
        <v>0</v>
      </c>
      <c r="I40" s="96" t="s">
        <v>502</v>
      </c>
    </row>
    <row r="41" spans="2:14">
      <c r="G41" s="88"/>
    </row>
    <row r="43" spans="2:14">
      <c r="B43" s="1357" t="s">
        <v>541</v>
      </c>
      <c r="C43" s="1357"/>
      <c r="D43" s="1357"/>
      <c r="E43" s="1357"/>
      <c r="F43" s="1357"/>
      <c r="G43" s="1357"/>
      <c r="H43" s="1357"/>
      <c r="I43" s="1357"/>
      <c r="J43" s="1357"/>
      <c r="K43" s="83"/>
    </row>
    <row r="45" spans="2:14">
      <c r="D45" s="79" t="s">
        <v>542</v>
      </c>
      <c r="E45" s="88" t="s">
        <v>543</v>
      </c>
      <c r="I45" s="88">
        <f>G28</f>
        <v>0</v>
      </c>
      <c r="J45" s="79" t="s">
        <v>502</v>
      </c>
      <c r="L45" s="236"/>
      <c r="M45" s="236"/>
    </row>
    <row r="46" spans="2:14" ht="16.5" customHeight="1">
      <c r="D46" s="79" t="s">
        <v>546</v>
      </c>
      <c r="E46" s="88" t="s">
        <v>369</v>
      </c>
      <c r="I46" s="88">
        <f>H38</f>
        <v>0</v>
      </c>
      <c r="J46" s="79" t="s">
        <v>502</v>
      </c>
    </row>
    <row r="48" spans="2:14">
      <c r="B48" s="82" t="s">
        <v>591</v>
      </c>
      <c r="H48" s="107"/>
      <c r="I48" s="114">
        <f>I46+I45</f>
        <v>0</v>
      </c>
      <c r="J48" s="115" t="s">
        <v>502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558</v>
      </c>
      <c r="C51" s="102"/>
      <c r="D51" s="102"/>
      <c r="E51" s="102"/>
      <c r="F51" s="102"/>
      <c r="G51" s="93"/>
      <c r="H51" s="109">
        <f>'DADOS '!E22</f>
        <v>0</v>
      </c>
      <c r="I51" s="114">
        <f>I48*H51</f>
        <v>0</v>
      </c>
      <c r="J51" s="117" t="s">
        <v>502</v>
      </c>
      <c r="K51" s="118"/>
    </row>
    <row r="52" spans="2:13">
      <c r="B52" s="110" t="s">
        <v>559</v>
      </c>
      <c r="C52" s="102"/>
      <c r="D52" s="102"/>
      <c r="E52" s="102"/>
      <c r="F52" s="102"/>
      <c r="G52" s="102"/>
      <c r="H52" s="111"/>
      <c r="I52" s="114">
        <f>I51+I48</f>
        <v>0</v>
      </c>
      <c r="J52" s="117" t="s">
        <v>502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57"/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view="pageBreakPreview" topLeftCell="A43" zoomScaleNormal="100" workbookViewId="0">
      <selection activeCell="H52" sqref="H52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592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593</v>
      </c>
      <c r="F11" s="232"/>
      <c r="H11" s="88">
        <f>'DADOS '!O18</f>
        <v>0</v>
      </c>
      <c r="I11" s="79" t="s">
        <v>493</v>
      </c>
      <c r="M11" s="233"/>
    </row>
    <row r="12" spans="2:19">
      <c r="C12" s="87"/>
      <c r="E12" s="232" t="s">
        <v>41</v>
      </c>
      <c r="F12" s="232"/>
      <c r="H12" s="88">
        <f>'DADOS '!O19</f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594</v>
      </c>
      <c r="G30" s="88"/>
    </row>
    <row r="31" spans="3:19">
      <c r="D31" s="79" t="s">
        <v>495</v>
      </c>
      <c r="G31" s="89">
        <f>H12</f>
        <v>0</v>
      </c>
    </row>
    <row r="32" spans="3:19">
      <c r="D32" s="79" t="s">
        <v>496</v>
      </c>
      <c r="G32" s="89">
        <f>G31*H32</f>
        <v>0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1254.17</v>
      </c>
      <c r="I52" s="79" t="s">
        <v>510</v>
      </c>
    </row>
    <row r="53" spans="2:13">
      <c r="D53" s="79" t="s">
        <v>511</v>
      </c>
      <c r="G53" s="88"/>
      <c r="H53" s="89">
        <f>'DADOS '!O23</f>
        <v>0</v>
      </c>
      <c r="I53" s="79" t="s">
        <v>512</v>
      </c>
    </row>
    <row r="54" spans="2:13">
      <c r="D54" s="79" t="s">
        <v>513</v>
      </c>
      <c r="G54" s="88"/>
      <c r="H54" s="99">
        <v>5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0.8</v>
      </c>
    </row>
    <row r="62" spans="2:13">
      <c r="D62" s="79" t="s">
        <v>520</v>
      </c>
      <c r="G62" s="88"/>
      <c r="H62" s="89">
        <f>G33*12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595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58</v>
      </c>
      <c r="G72" s="105">
        <v>2</v>
      </c>
      <c r="H72" s="89">
        <f>'DADOS '!O33</f>
        <v>0</v>
      </c>
      <c r="I72" s="88">
        <f t="shared" ref="I72:I74" si="0">H72*G72</f>
        <v>0</v>
      </c>
    </row>
    <row r="73" spans="2:13">
      <c r="C73" s="79" t="s">
        <v>59</v>
      </c>
      <c r="G73" s="105">
        <v>4</v>
      </c>
      <c r="H73" s="89">
        <f>'DADOS '!O34</f>
        <v>0</v>
      </c>
      <c r="I73" s="88">
        <f t="shared" si="0"/>
        <v>0</v>
      </c>
    </row>
    <row r="74" spans="2:13">
      <c r="C74" s="79" t="s">
        <v>525</v>
      </c>
      <c r="G74" s="105">
        <v>12</v>
      </c>
      <c r="H74" s="89">
        <f>'DADOS '!O35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1254.17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view="pageBreakPreview" topLeftCell="A24" zoomScale="96" zoomScaleNormal="100" workbookViewId="0">
      <selection activeCell="I30" sqref="I30"/>
    </sheetView>
  </sheetViews>
  <sheetFormatPr defaultColWidth="8.88671875" defaultRowHeight="13.2"/>
  <cols>
    <col min="1" max="1" width="1.33203125" style="318" customWidth="1"/>
    <col min="2" max="2" width="9.88671875" style="318" customWidth="1"/>
    <col min="3" max="3" width="38.44140625" style="318" customWidth="1"/>
    <col min="4" max="4" width="4.44140625" style="318" customWidth="1"/>
    <col min="5" max="5" width="8.88671875" style="318"/>
    <col min="6" max="6" width="11.44140625" style="318" customWidth="1"/>
    <col min="7" max="8" width="12.6640625" style="318" customWidth="1"/>
    <col min="9" max="9" width="15.33203125" style="318" customWidth="1"/>
    <col min="10" max="10" width="1.33203125" style="318" customWidth="1"/>
    <col min="11" max="16384" width="8.88671875" style="319"/>
  </cols>
  <sheetData>
    <row r="2" spans="2:9">
      <c r="B2" s="1390" t="s">
        <v>434</v>
      </c>
      <c r="C2" s="1390"/>
      <c r="D2" s="1390"/>
      <c r="E2" s="1390"/>
      <c r="F2" s="1390"/>
      <c r="G2" s="1390"/>
      <c r="H2" s="1390"/>
      <c r="I2" s="1390"/>
    </row>
    <row r="3" spans="2:9">
      <c r="C3" s="320"/>
    </row>
    <row r="4" spans="2:9" ht="30.75" customHeight="1">
      <c r="B4" s="321" t="s">
        <v>215</v>
      </c>
      <c r="C4" s="1331" t="s">
        <v>282</v>
      </c>
      <c r="D4" s="1332"/>
      <c r="E4" s="1332"/>
      <c r="F4" s="1332"/>
      <c r="G4" s="1332"/>
      <c r="H4" s="1332"/>
      <c r="I4" s="1333"/>
    </row>
    <row r="5" spans="2:9">
      <c r="B5" s="322" t="s">
        <v>63</v>
      </c>
      <c r="C5" s="1395"/>
      <c r="D5" s="1396"/>
      <c r="E5" s="1396"/>
      <c r="F5" s="1396"/>
      <c r="G5" s="1396"/>
      <c r="H5" s="1396"/>
      <c r="I5" s="1397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5</v>
      </c>
      <c r="C7" s="324" t="s">
        <v>435</v>
      </c>
      <c r="D7" s="325"/>
      <c r="E7" s="323" t="s">
        <v>266</v>
      </c>
      <c r="F7" s="323" t="s">
        <v>267</v>
      </c>
      <c r="G7" s="323" t="s">
        <v>81</v>
      </c>
      <c r="H7" s="326" t="s">
        <v>436</v>
      </c>
      <c r="I7" s="323" t="s">
        <v>437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217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596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256</v>
      </c>
      <c r="F11" s="340"/>
      <c r="G11" s="340"/>
      <c r="H11" s="340"/>
      <c r="I11" s="400"/>
    </row>
    <row r="12" spans="2:9" ht="12.75" customHeight="1">
      <c r="B12" s="337"/>
      <c r="C12" s="338" t="s">
        <v>223</v>
      </c>
      <c r="D12" s="339"/>
      <c r="E12" s="340" t="s">
        <v>256</v>
      </c>
      <c r="F12" s="340">
        <v>1</v>
      </c>
      <c r="G12" s="340">
        <f>'MO MOT'!U13</f>
        <v>0</v>
      </c>
      <c r="H12" s="340">
        <f>'MO MOT'!AB13</f>
        <v>0</v>
      </c>
      <c r="I12" s="400">
        <f>SUM(G12:H12)</f>
        <v>0</v>
      </c>
    </row>
    <row r="13" spans="2:9" ht="12.75" customHeight="1">
      <c r="B13" s="337"/>
      <c r="C13" s="338" t="s">
        <v>224</v>
      </c>
      <c r="D13" s="339"/>
      <c r="E13" s="340" t="s">
        <v>256</v>
      </c>
      <c r="F13" s="340">
        <v>1</v>
      </c>
      <c r="G13" s="340">
        <f>'MO ASSEIO'!U9</f>
        <v>0</v>
      </c>
      <c r="H13" s="340">
        <f>'MO ASSEIO'!AB8</f>
        <v>0</v>
      </c>
      <c r="I13" s="400">
        <f>SUM(G13:H13)</f>
        <v>0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87</v>
      </c>
      <c r="D24" s="349"/>
      <c r="E24" s="350"/>
      <c r="F24" s="351">
        <v>2</v>
      </c>
      <c r="G24" s="352"/>
      <c r="H24" s="353"/>
      <c r="I24" s="402"/>
    </row>
    <row r="25" spans="2:9" ht="15.6">
      <c r="B25" s="354"/>
      <c r="C25" s="355"/>
      <c r="D25" s="355"/>
      <c r="E25" s="355"/>
      <c r="F25" s="356"/>
      <c r="G25" s="357">
        <f>SUM(G12:G24)</f>
        <v>0</v>
      </c>
      <c r="H25" s="357">
        <f>SUM(H12:H24)</f>
        <v>0</v>
      </c>
      <c r="I25" s="403">
        <f>SUM(I11:I15)</f>
        <v>0</v>
      </c>
    </row>
    <row r="26" spans="2:9" ht="15.6">
      <c r="B26" s="358"/>
      <c r="C26" s="320"/>
      <c r="D26" s="320"/>
      <c r="E26" s="320"/>
      <c r="F26" s="349"/>
      <c r="G26" s="1391">
        <f>G25+H25</f>
        <v>0</v>
      </c>
      <c r="H26" s="1392"/>
      <c r="I26" s="404"/>
    </row>
    <row r="27" spans="2:9" ht="16.5" customHeight="1">
      <c r="B27" s="359"/>
      <c r="C27" s="1393" t="s">
        <v>441</v>
      </c>
      <c r="D27" s="1394"/>
      <c r="E27" s="1394"/>
      <c r="F27" s="1394"/>
      <c r="G27" s="1394"/>
      <c r="H27" s="360"/>
      <c r="I27" s="405">
        <f>G26</f>
        <v>0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442</v>
      </c>
      <c r="D29" s="363"/>
      <c r="E29" s="364"/>
      <c r="F29" s="364"/>
      <c r="G29" s="365"/>
      <c r="H29" s="363"/>
      <c r="I29" s="407"/>
    </row>
    <row r="30" spans="2:9" ht="13.8">
      <c r="B30" s="333"/>
      <c r="C30" s="366" t="s">
        <v>443</v>
      </c>
      <c r="D30" s="335"/>
      <c r="E30" s="336" t="s">
        <v>444</v>
      </c>
      <c r="F30" s="336">
        <v>1</v>
      </c>
      <c r="G30" s="367">
        <f>'11 FERRAMENTAS'!C19</f>
        <v>0</v>
      </c>
      <c r="H30" s="368"/>
      <c r="I30" s="408">
        <f>G30*F30</f>
        <v>0</v>
      </c>
    </row>
    <row r="31" spans="2:9" ht="13.8">
      <c r="B31" s="337"/>
      <c r="C31" s="338" t="s">
        <v>445</v>
      </c>
      <c r="D31" s="339"/>
      <c r="E31" s="340" t="s">
        <v>444</v>
      </c>
      <c r="F31" s="340">
        <v>1</v>
      </c>
      <c r="G31" s="369">
        <f>'EPI 11'!E20</f>
        <v>0</v>
      </c>
      <c r="H31" s="370"/>
      <c r="I31" s="408">
        <f>G31*F31</f>
        <v>0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93" t="s">
        <v>446</v>
      </c>
      <c r="D34" s="1394"/>
      <c r="E34" s="1394"/>
      <c r="F34" s="1394"/>
      <c r="G34" s="1394"/>
      <c r="H34" s="360"/>
      <c r="I34" s="405">
        <f>SUM(I30:I33)</f>
        <v>0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228</v>
      </c>
      <c r="D36" s="363"/>
      <c r="E36" s="364"/>
      <c r="F36" s="364"/>
      <c r="G36" s="365"/>
      <c r="H36" s="363"/>
      <c r="I36" s="364"/>
    </row>
    <row r="37" spans="2:9" ht="13.8">
      <c r="B37" s="333"/>
      <c r="C37" s="366" t="s">
        <v>597</v>
      </c>
      <c r="D37" s="335"/>
      <c r="E37" s="340" t="s">
        <v>256</v>
      </c>
      <c r="F37" s="336">
        <v>1</v>
      </c>
      <c r="G37" s="367">
        <f>'FURGÃO. '!I116</f>
        <v>0</v>
      </c>
      <c r="H37" s="368"/>
      <c r="I37" s="408">
        <f>G37*F37</f>
        <v>0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93" t="s">
        <v>450</v>
      </c>
      <c r="D42" s="1394"/>
      <c r="E42" s="1394"/>
      <c r="F42" s="1394"/>
      <c r="G42" s="1394"/>
      <c r="H42" s="360"/>
      <c r="I42" s="409">
        <f>SUM(I37:I41)</f>
        <v>0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451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452</v>
      </c>
      <c r="C46" s="382"/>
      <c r="D46" s="382"/>
      <c r="E46" s="382"/>
      <c r="F46" s="382"/>
      <c r="G46" s="383"/>
      <c r="H46" s="384"/>
      <c r="I46" s="412">
        <f>I42+I34+I27</f>
        <v>0</v>
      </c>
    </row>
    <row r="47" spans="2:9" ht="16.5" customHeight="1">
      <c r="B47" s="381" t="s">
        <v>598</v>
      </c>
      <c r="C47" s="382"/>
      <c r="D47" s="382"/>
      <c r="E47" s="385"/>
      <c r="F47" s="382"/>
      <c r="G47" s="386">
        <v>1</v>
      </c>
      <c r="H47" s="387"/>
      <c r="I47" s="412">
        <f>I46</f>
        <v>0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454</v>
      </c>
      <c r="D49" s="382"/>
      <c r="E49" s="382"/>
      <c r="F49" s="382"/>
      <c r="G49" s="383"/>
      <c r="H49" s="390">
        <f>'DADOS '!E22</f>
        <v>0</v>
      </c>
      <c r="I49" s="412">
        <f>I46*H49</f>
        <v>0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455</v>
      </c>
      <c r="C52" s="395"/>
      <c r="D52" s="395"/>
      <c r="E52" s="395"/>
      <c r="F52" s="396" t="s">
        <v>599</v>
      </c>
      <c r="G52" s="397"/>
      <c r="H52" s="398"/>
      <c r="I52" s="415">
        <f>I49+I47</f>
        <v>0</v>
      </c>
    </row>
    <row r="59" spans="2:9">
      <c r="I59" s="318" t="s">
        <v>600</v>
      </c>
    </row>
  </sheetData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view="pageBreakPreview" zoomScaleNormal="100" workbookViewId="0">
      <selection activeCell="F7" sqref="F7:F9"/>
    </sheetView>
  </sheetViews>
  <sheetFormatPr defaultColWidth="9.21875" defaultRowHeight="13.8"/>
  <cols>
    <col min="1" max="1" width="2" style="279" customWidth="1"/>
    <col min="2" max="2" width="33" style="279" customWidth="1"/>
    <col min="3" max="3" width="12.88671875" style="279" customWidth="1"/>
    <col min="4" max="4" width="10.6640625" style="279" customWidth="1"/>
    <col min="5" max="5" width="10.5546875" style="279" customWidth="1"/>
    <col min="6" max="6" width="10" style="279" customWidth="1"/>
    <col min="7" max="7" width="12.21875" style="279" customWidth="1"/>
    <col min="8" max="8" width="1.6640625" style="280" customWidth="1"/>
    <col min="9" max="16384" width="9.21875" style="280"/>
  </cols>
  <sheetData>
    <row r="2" spans="2:9" ht="24.75" customHeight="1">
      <c r="B2" s="1398" t="s">
        <v>457</v>
      </c>
      <c r="C2" s="1399"/>
      <c r="D2" s="1399"/>
      <c r="E2" s="1399"/>
      <c r="F2" s="1399"/>
      <c r="G2" s="1400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601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402" t="s">
        <v>5</v>
      </c>
      <c r="C6" s="288"/>
      <c r="D6" s="1401" t="s">
        <v>459</v>
      </c>
      <c r="E6" s="1401"/>
      <c r="F6" s="1401"/>
      <c r="G6" s="1401"/>
    </row>
    <row r="7" spans="2:9" ht="27.6">
      <c r="B7" s="1402"/>
      <c r="C7" s="290" t="s">
        <v>460</v>
      </c>
      <c r="D7" s="289"/>
      <c r="E7" s="291" t="s">
        <v>462</v>
      </c>
      <c r="F7" s="290" t="s">
        <v>463</v>
      </c>
      <c r="G7" s="289" t="s">
        <v>87</v>
      </c>
    </row>
    <row r="8" spans="2:9">
      <c r="B8" s="292" t="s">
        <v>465</v>
      </c>
      <c r="C8" s="293">
        <v>360</v>
      </c>
      <c r="D8" s="293">
        <v>3</v>
      </c>
      <c r="E8" s="294">
        <v>2</v>
      </c>
      <c r="F8" s="295">
        <f>'DADOS '!O9</f>
        <v>0</v>
      </c>
      <c r="G8" s="295">
        <f>F8*E8*D8</f>
        <v>0</v>
      </c>
      <c r="I8" s="317"/>
    </row>
    <row r="9" spans="2:9">
      <c r="B9" s="292" t="s">
        <v>579</v>
      </c>
      <c r="C9" s="293"/>
      <c r="D9" s="293"/>
      <c r="E9" s="296">
        <v>1200</v>
      </c>
      <c r="F9" s="295">
        <f>'DADOS '!O7</f>
        <v>0</v>
      </c>
      <c r="G9" s="295">
        <f>F9*E9</f>
        <v>0</v>
      </c>
    </row>
    <row r="10" spans="2:9">
      <c r="B10" s="292" t="s">
        <v>602</v>
      </c>
      <c r="C10" s="293">
        <v>90</v>
      </c>
      <c r="D10" s="293">
        <v>1</v>
      </c>
      <c r="E10" s="294">
        <v>2</v>
      </c>
      <c r="F10" s="295">
        <f>'DADOS '!O10</f>
        <v>0</v>
      </c>
      <c r="G10" s="295">
        <f>F10*E10*D10</f>
        <v>0</v>
      </c>
    </row>
    <row r="11" spans="2:9" hidden="1">
      <c r="B11" s="292" t="s">
        <v>359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603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377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604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605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0</v>
      </c>
    </row>
    <row r="19" spans="2:7">
      <c r="B19" s="307" t="s">
        <v>469</v>
      </c>
      <c r="C19" s="308">
        <f>G17/12</f>
        <v>0</v>
      </c>
    </row>
    <row r="21" spans="2:7">
      <c r="B21" s="309" t="s">
        <v>606</v>
      </c>
      <c r="C21" s="310"/>
    </row>
    <row r="22" spans="2:7">
      <c r="B22" s="311" t="s">
        <v>471</v>
      </c>
      <c r="C22" s="312"/>
    </row>
    <row r="23" spans="2:7">
      <c r="B23" s="311" t="s">
        <v>607</v>
      </c>
      <c r="C23" s="312"/>
    </row>
    <row r="24" spans="2:7">
      <c r="B24" s="313" t="s">
        <v>582</v>
      </c>
      <c r="C24" s="314">
        <v>2</v>
      </c>
    </row>
    <row r="26" spans="2:7">
      <c r="B26" s="315" t="s">
        <v>474</v>
      </c>
      <c r="C26" s="316">
        <v>178.7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view="pageBreakPreview" zoomScaleNormal="100" workbookViewId="0">
      <selection activeCell="F17" sqref="F7:F17"/>
    </sheetView>
  </sheetViews>
  <sheetFormatPr defaultColWidth="9" defaultRowHeight="13.8"/>
  <cols>
    <col min="1" max="1" width="1.88671875" style="121" customWidth="1"/>
    <col min="2" max="2" width="8.33203125" style="239" customWidth="1"/>
    <col min="3" max="3" width="14.6640625" style="239" customWidth="1"/>
    <col min="4" max="4" width="12.44140625" style="239" customWidth="1"/>
    <col min="5" max="5" width="21.5546875" style="239" customWidth="1"/>
    <col min="6" max="6" width="12.44140625" style="239" customWidth="1"/>
    <col min="7" max="7" width="14.6640625" style="239" customWidth="1"/>
    <col min="8" max="8" width="12.5546875" style="239" customWidth="1"/>
    <col min="9" max="9" width="15" style="239" customWidth="1"/>
    <col min="10" max="10" width="2.44140625" style="239" customWidth="1"/>
    <col min="11" max="11" width="9.21875" style="121"/>
  </cols>
  <sheetData>
    <row r="2" spans="2:10">
      <c r="B2" s="240" t="s">
        <v>475</v>
      </c>
    </row>
    <row r="4" spans="2:10">
      <c r="B4" s="239" t="s">
        <v>608</v>
      </c>
    </row>
    <row r="5" spans="2:10">
      <c r="B5" s="240"/>
    </row>
    <row r="6" spans="2:10" ht="55.2">
      <c r="B6" s="241" t="s">
        <v>476</v>
      </c>
      <c r="C6" s="241" t="s">
        <v>477</v>
      </c>
      <c r="D6" s="241" t="s">
        <v>478</v>
      </c>
      <c r="E6" s="241" t="s">
        <v>479</v>
      </c>
      <c r="F6" s="241" t="s">
        <v>480</v>
      </c>
      <c r="G6" s="241" t="s">
        <v>584</v>
      </c>
      <c r="H6" s="241" t="s">
        <v>482</v>
      </c>
      <c r="I6" s="241" t="s">
        <v>483</v>
      </c>
      <c r="J6" s="258"/>
    </row>
    <row r="7" spans="2:10">
      <c r="B7" s="1403">
        <v>1</v>
      </c>
      <c r="C7" s="1406" t="s">
        <v>223</v>
      </c>
      <c r="D7" s="1410">
        <v>1</v>
      </c>
      <c r="E7" s="242" t="s">
        <v>11</v>
      </c>
      <c r="F7" s="243">
        <f t="shared" ref="F7:F13" si="0">3*4</f>
        <v>12</v>
      </c>
      <c r="G7" s="244">
        <f>F7*$D$7</f>
        <v>12</v>
      </c>
      <c r="H7" s="245">
        <f>'DADOS '!W4</f>
        <v>0</v>
      </c>
      <c r="I7" s="274">
        <f t="shared" ref="I7:I17" si="1">H7*G7</f>
        <v>0</v>
      </c>
      <c r="J7" s="262"/>
    </row>
    <row r="8" spans="2:10">
      <c r="B8" s="1404"/>
      <c r="C8" s="1407"/>
      <c r="D8" s="1407"/>
      <c r="E8" s="246" t="s">
        <v>21</v>
      </c>
      <c r="F8" s="247">
        <f t="shared" si="0"/>
        <v>12</v>
      </c>
      <c r="G8" s="244">
        <f>F8*$D$7</f>
        <v>12</v>
      </c>
      <c r="H8" s="248">
        <f>'DADOS '!W8</f>
        <v>0</v>
      </c>
      <c r="I8" s="275">
        <f t="shared" si="1"/>
        <v>0</v>
      </c>
      <c r="J8" s="262"/>
    </row>
    <row r="9" spans="2:10">
      <c r="B9" s="1404"/>
      <c r="C9" s="1407"/>
      <c r="D9" s="1407"/>
      <c r="E9" s="246" t="s">
        <v>19</v>
      </c>
      <c r="F9" s="247">
        <v>3</v>
      </c>
      <c r="G9" s="244">
        <f>F9*$D$7</f>
        <v>3</v>
      </c>
      <c r="H9" s="248">
        <f>'DADOS '!W7</f>
        <v>0</v>
      </c>
      <c r="I9" s="275">
        <f t="shared" si="1"/>
        <v>0</v>
      </c>
      <c r="J9" s="262"/>
    </row>
    <row r="10" spans="2:10">
      <c r="B10" s="1404"/>
      <c r="C10" s="1407"/>
      <c r="D10" s="1407"/>
      <c r="E10" s="246" t="s">
        <v>24</v>
      </c>
      <c r="F10" s="247">
        <v>1</v>
      </c>
      <c r="G10" s="244">
        <f>F10*$D$7</f>
        <v>1</v>
      </c>
      <c r="H10" s="248">
        <f>'DADOS '!W9</f>
        <v>0</v>
      </c>
      <c r="I10" s="275">
        <f t="shared" si="1"/>
        <v>0</v>
      </c>
      <c r="J10" s="262"/>
    </row>
    <row r="11" spans="2:10">
      <c r="B11" s="1404"/>
      <c r="C11" s="1408"/>
      <c r="D11" s="1408"/>
      <c r="E11" s="249" t="s">
        <v>15</v>
      </c>
      <c r="F11" s="250">
        <v>3</v>
      </c>
      <c r="G11" s="251">
        <f>F11*$D$7</f>
        <v>3</v>
      </c>
      <c r="H11" s="252">
        <f>'DADOS '!W5</f>
        <v>0</v>
      </c>
      <c r="I11" s="276">
        <f t="shared" si="1"/>
        <v>0</v>
      </c>
      <c r="J11" s="262"/>
    </row>
    <row r="12" spans="2:10">
      <c r="B12" s="1404"/>
      <c r="C12" s="1406" t="s">
        <v>609</v>
      </c>
      <c r="D12" s="1410">
        <v>2</v>
      </c>
      <c r="E12" s="242" t="s">
        <v>11</v>
      </c>
      <c r="F12" s="243">
        <f t="shared" si="0"/>
        <v>12</v>
      </c>
      <c r="G12" s="244">
        <f t="shared" ref="G12:G17" si="2">F12*$D$12</f>
        <v>24</v>
      </c>
      <c r="H12" s="253">
        <f>'DADOS '!W4</f>
        <v>0</v>
      </c>
      <c r="I12" s="274">
        <f t="shared" si="1"/>
        <v>0</v>
      </c>
      <c r="J12" s="262"/>
    </row>
    <row r="13" spans="2:10">
      <c r="B13" s="1404"/>
      <c r="C13" s="1407"/>
      <c r="D13" s="1407"/>
      <c r="E13" s="246" t="s">
        <v>21</v>
      </c>
      <c r="F13" s="247">
        <f t="shared" si="0"/>
        <v>12</v>
      </c>
      <c r="G13" s="244">
        <f t="shared" si="2"/>
        <v>24</v>
      </c>
      <c r="H13" s="248">
        <f>'DADOS '!W8</f>
        <v>0</v>
      </c>
      <c r="I13" s="275">
        <f t="shared" si="1"/>
        <v>0</v>
      </c>
      <c r="J13" s="262"/>
    </row>
    <row r="14" spans="2:10">
      <c r="B14" s="1404"/>
      <c r="C14" s="1407"/>
      <c r="D14" s="1407"/>
      <c r="E14" s="246" t="s">
        <v>314</v>
      </c>
      <c r="F14" s="247">
        <v>3</v>
      </c>
      <c r="G14" s="244">
        <f t="shared" si="2"/>
        <v>6</v>
      </c>
      <c r="H14" s="248">
        <f>'DADOS '!W7</f>
        <v>0</v>
      </c>
      <c r="I14" s="275">
        <f t="shared" si="1"/>
        <v>0</v>
      </c>
      <c r="J14" s="262"/>
    </row>
    <row r="15" spans="2:10">
      <c r="B15" s="1404"/>
      <c r="C15" s="1407"/>
      <c r="D15" s="1407"/>
      <c r="E15" s="246" t="s">
        <v>24</v>
      </c>
      <c r="F15" s="247">
        <v>1</v>
      </c>
      <c r="G15" s="244">
        <f t="shared" si="2"/>
        <v>2</v>
      </c>
      <c r="H15" s="248">
        <f>'DADOS '!W9</f>
        <v>0</v>
      </c>
      <c r="I15" s="275">
        <f t="shared" si="1"/>
        <v>0</v>
      </c>
      <c r="J15" s="262"/>
    </row>
    <row r="16" spans="2:10">
      <c r="B16" s="1404"/>
      <c r="C16" s="1409"/>
      <c r="D16" s="1409"/>
      <c r="E16" s="254" t="s">
        <v>610</v>
      </c>
      <c r="F16" s="255">
        <f>3*12</f>
        <v>36</v>
      </c>
      <c r="G16" s="244">
        <f t="shared" si="2"/>
        <v>72</v>
      </c>
      <c r="H16" s="256">
        <f>'DADOS '!W10</f>
        <v>0</v>
      </c>
      <c r="I16" s="275">
        <f t="shared" si="1"/>
        <v>0</v>
      </c>
      <c r="J16" s="262"/>
    </row>
    <row r="17" spans="2:10">
      <c r="B17" s="1405"/>
      <c r="C17" s="1408"/>
      <c r="D17" s="1408"/>
      <c r="E17" s="249" t="s">
        <v>15</v>
      </c>
      <c r="F17" s="250">
        <v>3</v>
      </c>
      <c r="G17" s="251">
        <f t="shared" si="2"/>
        <v>6</v>
      </c>
      <c r="H17" s="252">
        <f>'DADOS '!W5</f>
        <v>0</v>
      </c>
      <c r="I17" s="275">
        <f t="shared" si="1"/>
        <v>0</v>
      </c>
      <c r="J17" s="262"/>
    </row>
    <row r="18" spans="2:10">
      <c r="B18" s="257"/>
      <c r="C18" s="258"/>
      <c r="D18" s="259">
        <f>SUM(D7:D17)</f>
        <v>3</v>
      </c>
      <c r="E18" s="260"/>
      <c r="F18" s="261"/>
      <c r="G18" s="261"/>
      <c r="H18" s="262"/>
      <c r="I18" s="277">
        <f>SUM(I7:I17)</f>
        <v>0</v>
      </c>
      <c r="J18" s="278"/>
    </row>
    <row r="19" spans="2:10">
      <c r="B19" s="263"/>
      <c r="D19" s="264"/>
    </row>
    <row r="20" spans="2:10">
      <c r="C20" s="265" t="s">
        <v>469</v>
      </c>
      <c r="D20" s="266"/>
      <c r="E20" s="267">
        <f>I18/12</f>
        <v>0</v>
      </c>
    </row>
    <row r="22" spans="2:10">
      <c r="C22" s="268" t="s">
        <v>474</v>
      </c>
      <c r="D22" s="269"/>
      <c r="E22" s="270">
        <f>E20/D18</f>
        <v>0</v>
      </c>
    </row>
    <row r="27" spans="2:10">
      <c r="D27" s="271"/>
    </row>
    <row r="41" spans="2:2">
      <c r="B41" s="272"/>
    </row>
    <row r="42" spans="2:2">
      <c r="B42" s="273"/>
    </row>
  </sheetData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view="pageBreakPreview" topLeftCell="A33" zoomScaleNormal="100" workbookViewId="0">
      <selection activeCell="H55" sqref="H55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611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612</v>
      </c>
      <c r="F11" s="232"/>
      <c r="H11" s="88">
        <f>'DADOS '!O20</f>
        <v>0</v>
      </c>
      <c r="I11" s="79" t="s">
        <v>493</v>
      </c>
      <c r="M11" s="233"/>
    </row>
    <row r="12" spans="2:19">
      <c r="C12" s="87"/>
      <c r="E12" s="232"/>
      <c r="F12" s="232"/>
      <c r="H12" s="88"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613</v>
      </c>
      <c r="G30" s="88"/>
    </row>
    <row r="31" spans="3:19">
      <c r="D31" s="79" t="s">
        <v>495</v>
      </c>
      <c r="G31" s="89"/>
    </row>
    <row r="32" spans="3:19">
      <c r="D32" s="79" t="s">
        <v>496</v>
      </c>
      <c r="G32" s="89">
        <f>G31*H32</f>
        <v>0</v>
      </c>
      <c r="H32" s="90">
        <v>0.1</v>
      </c>
      <c r="N32" s="235"/>
    </row>
    <row r="33" spans="3:14">
      <c r="D33" s="79" t="s">
        <v>497</v>
      </c>
      <c r="G33" s="89">
        <v>10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'!O24</f>
        <v>0</v>
      </c>
      <c r="I53" s="79" t="s">
        <v>512</v>
      </c>
    </row>
    <row r="54" spans="2:13">
      <c r="D54" s="79" t="s">
        <v>513</v>
      </c>
      <c r="G54" s="88"/>
      <c r="H54" s="99">
        <v>7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0.6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568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569</v>
      </c>
      <c r="G72" s="105">
        <v>2</v>
      </c>
      <c r="H72" s="89">
        <f>'DADOS '!O31</f>
        <v>0</v>
      </c>
      <c r="I72" s="88">
        <f>H72*G72</f>
        <v>0</v>
      </c>
    </row>
    <row r="73" spans="2:13">
      <c r="C73" s="79" t="s">
        <v>570</v>
      </c>
      <c r="G73" s="105">
        <v>2</v>
      </c>
      <c r="H73" s="89">
        <f>'DADOS '!O31</f>
        <v>0</v>
      </c>
      <c r="I73" s="88">
        <f>H73*G73</f>
        <v>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'!O32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H11*0.04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0.05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view="pageBreakPreview" topLeftCell="A15" zoomScale="85" zoomScaleNormal="100" workbookViewId="0">
      <selection activeCell="C24" sqref="C24"/>
    </sheetView>
  </sheetViews>
  <sheetFormatPr defaultColWidth="9" defaultRowHeight="13.8"/>
  <cols>
    <col min="1" max="1" width="1.88671875" style="120" customWidth="1"/>
    <col min="2" max="2" width="43.5546875" style="120" customWidth="1"/>
    <col min="3" max="4" width="17.44140625" style="120" customWidth="1"/>
    <col min="5" max="5" width="9.21875" style="120"/>
    <col min="6" max="6" width="16.88671875" style="120" customWidth="1"/>
    <col min="7" max="7" width="9.21875" style="120"/>
    <col min="8" max="8" width="18.88671875" style="120" customWidth="1"/>
    <col min="9" max="9" width="1.88671875" style="120" customWidth="1"/>
    <col min="10" max="10" width="4.6640625" style="121" customWidth="1"/>
    <col min="11" max="11" width="16.44140625" style="121" customWidth="1"/>
    <col min="12" max="12" width="13.21875" style="121" customWidth="1"/>
    <col min="13" max="13" width="18.109375" style="121" customWidth="1"/>
    <col min="14" max="14" width="13.21875" style="121" customWidth="1"/>
    <col min="15" max="15" width="9.21875" style="121"/>
    <col min="16" max="16" width="16" customWidth="1"/>
  </cols>
  <sheetData>
    <row r="2" spans="2:16" ht="18">
      <c r="B2" s="1411" t="s">
        <v>614</v>
      </c>
      <c r="C2" s="1412"/>
      <c r="D2" s="1412"/>
      <c r="E2" s="1412"/>
      <c r="F2" s="1412"/>
      <c r="G2" s="1412"/>
      <c r="H2" s="1413"/>
    </row>
    <row r="3" spans="2:16" ht="18">
      <c r="B3" s="122"/>
      <c r="C3" s="122"/>
      <c r="D3" s="122"/>
      <c r="E3" s="122"/>
      <c r="F3" s="122"/>
      <c r="G3" s="122"/>
      <c r="H3" s="122"/>
    </row>
    <row r="4" spans="2:16" ht="18">
      <c r="B4" s="1411" t="s">
        <v>615</v>
      </c>
      <c r="C4" s="1412"/>
      <c r="D4" s="1412"/>
      <c r="E4" s="1412"/>
      <c r="F4" s="1412"/>
      <c r="G4" s="1412"/>
      <c r="H4" s="1413"/>
    </row>
    <row r="6" spans="2:16" ht="27.6">
      <c r="B6" s="123" t="s">
        <v>616</v>
      </c>
      <c r="C6" s="124" t="s">
        <v>463</v>
      </c>
      <c r="D6" s="124" t="s">
        <v>617</v>
      </c>
      <c r="E6" s="123" t="s">
        <v>618</v>
      </c>
      <c r="F6" s="125" t="s">
        <v>619</v>
      </c>
      <c r="G6" s="123" t="s">
        <v>620</v>
      </c>
      <c r="H6" s="125" t="s">
        <v>621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204</v>
      </c>
      <c r="C8" s="132">
        <f>'MO ASSEIO'!U59</f>
        <v>0</v>
      </c>
      <c r="D8" s="133">
        <f>'MO ASSEIO'!AB59</f>
        <v>0</v>
      </c>
      <c r="E8" s="134">
        <v>1</v>
      </c>
      <c r="F8" s="132">
        <f t="shared" ref="F8:F14" si="0">(C8+D8)*E8</f>
        <v>0</v>
      </c>
      <c r="G8" s="135">
        <v>60</v>
      </c>
      <c r="H8" s="136">
        <f t="shared" ref="H8:H15" si="1">G8*F8</f>
        <v>0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205</v>
      </c>
      <c r="C9" s="132">
        <f>'MO ASSEIO'!U60</f>
        <v>0</v>
      </c>
      <c r="D9" s="133">
        <f>'MO ASSEIO'!AB60</f>
        <v>0</v>
      </c>
      <c r="E9" s="134">
        <v>1</v>
      </c>
      <c r="F9" s="132">
        <f t="shared" si="0"/>
        <v>0</v>
      </c>
      <c r="G9" s="135">
        <v>60</v>
      </c>
      <c r="H9" s="136">
        <f t="shared" si="1"/>
        <v>0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206</v>
      </c>
      <c r="C10" s="132">
        <f>'MO ASSEIO'!U61</f>
        <v>0</v>
      </c>
      <c r="D10" s="133">
        <f>'MO ASSEIO'!AB61</f>
        <v>0</v>
      </c>
      <c r="E10" s="134">
        <v>1</v>
      </c>
      <c r="F10" s="132">
        <f t="shared" si="0"/>
        <v>0</v>
      </c>
      <c r="G10" s="135">
        <v>60</v>
      </c>
      <c r="H10" s="136">
        <f t="shared" si="1"/>
        <v>0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207</v>
      </c>
      <c r="C11" s="132">
        <f>'MO ASSEIO'!U62</f>
        <v>0</v>
      </c>
      <c r="D11" s="133">
        <f>'MO ASSEIO'!AB62</f>
        <v>0</v>
      </c>
      <c r="E11" s="137">
        <v>3</v>
      </c>
      <c r="F11" s="132">
        <f t="shared" si="0"/>
        <v>0</v>
      </c>
      <c r="G11" s="135">
        <v>60</v>
      </c>
      <c r="H11" s="136">
        <f t="shared" si="1"/>
        <v>0</v>
      </c>
      <c r="K11" s="221"/>
      <c r="L11" s="156"/>
      <c r="M11" s="218"/>
      <c r="N11" s="156"/>
      <c r="O11" s="219"/>
      <c r="P11" s="156"/>
    </row>
    <row r="12" spans="2:16">
      <c r="B12" s="131" t="s">
        <v>208</v>
      </c>
      <c r="C12" s="132">
        <f>'MO ASSEIO'!U63</f>
        <v>0</v>
      </c>
      <c r="D12" s="133">
        <f>'MO ASSEIO'!AB63</f>
        <v>0</v>
      </c>
      <c r="E12" s="134">
        <v>1</v>
      </c>
      <c r="F12" s="132">
        <f t="shared" si="0"/>
        <v>0</v>
      </c>
      <c r="G12" s="135">
        <v>60</v>
      </c>
      <c r="H12" s="136">
        <f t="shared" si="1"/>
        <v>0</v>
      </c>
      <c r="K12" s="222"/>
      <c r="L12" s="156"/>
      <c r="M12" s="218"/>
      <c r="N12" s="156"/>
      <c r="O12" s="219"/>
      <c r="P12" s="156"/>
    </row>
    <row r="13" spans="2:16">
      <c r="B13" s="138" t="s">
        <v>209</v>
      </c>
      <c r="C13" s="139">
        <f>'MO ASSEIO'!U64</f>
        <v>0</v>
      </c>
      <c r="D13" s="133">
        <f>'MO ASSEIO'!AB64</f>
        <v>0</v>
      </c>
      <c r="E13" s="140">
        <v>2</v>
      </c>
      <c r="F13" s="132">
        <f t="shared" si="0"/>
        <v>0</v>
      </c>
      <c r="G13" s="135">
        <v>60</v>
      </c>
      <c r="H13" s="136">
        <f t="shared" si="1"/>
        <v>0</v>
      </c>
      <c r="K13" s="217"/>
      <c r="L13" s="156"/>
      <c r="M13" s="218"/>
      <c r="N13" s="156"/>
      <c r="O13" s="219"/>
      <c r="P13" s="156"/>
    </row>
    <row r="14" spans="2:16">
      <c r="B14" s="138" t="s">
        <v>210</v>
      </c>
      <c r="C14" s="139">
        <f>'MO ASSEIO'!U65</f>
        <v>0</v>
      </c>
      <c r="D14" s="133">
        <f>'MO ASSEIO'!AB65</f>
        <v>0</v>
      </c>
      <c r="E14" s="140">
        <v>2</v>
      </c>
      <c r="F14" s="132">
        <f t="shared" si="0"/>
        <v>0</v>
      </c>
      <c r="G14" s="135">
        <v>60</v>
      </c>
      <c r="H14" s="136">
        <f t="shared" si="1"/>
        <v>0</v>
      </c>
      <c r="K14" s="156"/>
      <c r="L14" s="156"/>
      <c r="M14" s="223"/>
      <c r="N14" s="156"/>
      <c r="O14" s="219"/>
      <c r="P14" s="156"/>
    </row>
    <row r="15" spans="2:16">
      <c r="B15" s="141" t="s">
        <v>211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622</v>
      </c>
      <c r="C17" s="153"/>
      <c r="D17" s="153"/>
      <c r="E17" s="154"/>
      <c r="F17" s="153"/>
      <c r="G17" s="153"/>
      <c r="H17" s="155">
        <f>SUM(H8:H16)</f>
        <v>0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7.6">
      <c r="B19" s="123" t="s">
        <v>623</v>
      </c>
      <c r="C19" s="124" t="s">
        <v>463</v>
      </c>
      <c r="D19" s="124"/>
      <c r="E19" s="123" t="s">
        <v>618</v>
      </c>
      <c r="F19" s="125" t="s">
        <v>624</v>
      </c>
      <c r="G19" s="123" t="s">
        <v>620</v>
      </c>
      <c r="H19" s="125" t="s">
        <v>621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241</v>
      </c>
      <c r="C22" s="163">
        <f>'VEIC. APOIO ADM'!I117</f>
        <v>0</v>
      </c>
      <c r="D22" s="163"/>
      <c r="E22" s="164">
        <v>1</v>
      </c>
      <c r="F22" s="163"/>
      <c r="G22" s="165">
        <v>60</v>
      </c>
      <c r="H22" s="163">
        <f t="shared" ref="H22:H24" si="2">G22*E22*C22</f>
        <v>0</v>
      </c>
    </row>
    <row r="23" spans="2:11">
      <c r="B23" s="131" t="s">
        <v>242</v>
      </c>
      <c r="C23" s="132">
        <f>'VEIC. APOIO ADM'!I117</f>
        <v>0</v>
      </c>
      <c r="D23" s="132"/>
      <c r="E23" s="134">
        <v>1</v>
      </c>
      <c r="F23" s="132"/>
      <c r="G23" s="135">
        <v>60</v>
      </c>
      <c r="H23" s="132">
        <f t="shared" si="2"/>
        <v>0</v>
      </c>
    </row>
    <row r="24" spans="2:11">
      <c r="B24" s="131" t="s">
        <v>625</v>
      </c>
      <c r="C24" s="166"/>
      <c r="D24" s="132"/>
      <c r="E24" s="134">
        <v>1</v>
      </c>
      <c r="F24" s="132"/>
      <c r="G24" s="135">
        <v>60</v>
      </c>
      <c r="H24" s="132">
        <f t="shared" si="2"/>
        <v>0</v>
      </c>
    </row>
    <row r="25" spans="2:11">
      <c r="B25" s="152" t="s">
        <v>626</v>
      </c>
      <c r="C25" s="153"/>
      <c r="D25" s="153"/>
      <c r="E25" s="153"/>
      <c r="F25" s="153"/>
      <c r="G25" s="153"/>
      <c r="H25" s="155">
        <f>SUM(H22:H24)</f>
        <v>0</v>
      </c>
      <c r="I25" s="214"/>
      <c r="K25" s="215"/>
    </row>
    <row r="26" spans="2:11">
      <c r="C26" s="156"/>
      <c r="D26" s="156"/>
    </row>
    <row r="27" spans="2:11" ht="27.6">
      <c r="B27" s="123" t="s">
        <v>627</v>
      </c>
      <c r="C27" s="124" t="s">
        <v>463</v>
      </c>
      <c r="D27" s="124"/>
      <c r="E27" s="123" t="s">
        <v>618</v>
      </c>
      <c r="F27" s="125" t="s">
        <v>624</v>
      </c>
      <c r="G27" s="123" t="s">
        <v>620</v>
      </c>
      <c r="H27" s="125" t="s">
        <v>621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14" t="s">
        <v>628</v>
      </c>
      <c r="C30" s="1415"/>
      <c r="D30" s="1415"/>
      <c r="E30" s="1415"/>
      <c r="F30" s="1415"/>
      <c r="G30" s="1415"/>
      <c r="H30" s="1416"/>
    </row>
    <row r="31" spans="2:11">
      <c r="B31" s="167" t="s">
        <v>629</v>
      </c>
      <c r="C31" s="168"/>
      <c r="D31" s="133"/>
      <c r="E31" s="169">
        <v>1</v>
      </c>
      <c r="F31" s="133"/>
      <c r="G31" s="169">
        <v>60</v>
      </c>
      <c r="H31" s="132">
        <f>G31*E31*C31</f>
        <v>0</v>
      </c>
    </row>
    <row r="32" spans="2:11">
      <c r="B32" s="170" t="s">
        <v>630</v>
      </c>
      <c r="C32" s="171"/>
      <c r="D32" s="172"/>
      <c r="E32" s="135">
        <v>1</v>
      </c>
      <c r="F32" s="132"/>
      <c r="G32" s="135">
        <v>60</v>
      </c>
      <c r="H32" s="132">
        <f t="shared" ref="H32:H42" si="3">G32*E32*C32</f>
        <v>0</v>
      </c>
    </row>
    <row r="33" spans="2:12">
      <c r="B33" s="131" t="s">
        <v>631</v>
      </c>
      <c r="C33" s="166"/>
      <c r="D33" s="132"/>
      <c r="E33" s="173">
        <v>1</v>
      </c>
      <c r="F33" s="132"/>
      <c r="G33" s="135">
        <v>60</v>
      </c>
      <c r="H33" s="132">
        <f t="shared" si="3"/>
        <v>0</v>
      </c>
    </row>
    <row r="34" spans="2:12">
      <c r="B34" s="174" t="s">
        <v>632</v>
      </c>
      <c r="C34" s="166"/>
      <c r="D34" s="132"/>
      <c r="E34" s="173">
        <v>1</v>
      </c>
      <c r="F34" s="132"/>
      <c r="G34" s="135">
        <v>60</v>
      </c>
      <c r="H34" s="132">
        <f t="shared" si="3"/>
        <v>0</v>
      </c>
    </row>
    <row r="35" spans="2:12">
      <c r="B35" s="131" t="s">
        <v>633</v>
      </c>
      <c r="C35" s="166"/>
      <c r="D35" s="132"/>
      <c r="E35" s="173">
        <v>1</v>
      </c>
      <c r="F35" s="132"/>
      <c r="G35" s="135">
        <v>60</v>
      </c>
      <c r="H35" s="132">
        <f t="shared" si="3"/>
        <v>0</v>
      </c>
    </row>
    <row r="36" spans="2:12">
      <c r="B36" s="131" t="s">
        <v>634</v>
      </c>
      <c r="C36" s="166"/>
      <c r="D36" s="132"/>
      <c r="E36" s="173">
        <v>1</v>
      </c>
      <c r="F36" s="132"/>
      <c r="G36" s="135">
        <v>60</v>
      </c>
      <c r="H36" s="132">
        <f t="shared" si="3"/>
        <v>0</v>
      </c>
    </row>
    <row r="37" spans="2:12">
      <c r="B37" s="138" t="s">
        <v>635</v>
      </c>
      <c r="C37" s="175"/>
      <c r="D37" s="139"/>
      <c r="E37" s="176">
        <v>1</v>
      </c>
      <c r="F37" s="139"/>
      <c r="G37" s="177">
        <v>60</v>
      </c>
      <c r="H37" s="132">
        <f t="shared" si="3"/>
        <v>0</v>
      </c>
    </row>
    <row r="38" spans="2:12">
      <c r="B38" s="178" t="s">
        <v>636</v>
      </c>
      <c r="C38" s="175"/>
      <c r="D38" s="139"/>
      <c r="E38" s="177">
        <v>1</v>
      </c>
      <c r="F38" s="139"/>
      <c r="G38" s="177">
        <v>60</v>
      </c>
      <c r="H38" s="132">
        <f t="shared" si="3"/>
        <v>0</v>
      </c>
    </row>
    <row r="39" spans="2:12">
      <c r="B39" s="178" t="s">
        <v>637</v>
      </c>
      <c r="C39" s="175"/>
      <c r="D39" s="139"/>
      <c r="E39" s="176">
        <v>1</v>
      </c>
      <c r="F39" s="139"/>
      <c r="G39" s="177">
        <v>60</v>
      </c>
      <c r="H39" s="132">
        <f t="shared" si="3"/>
        <v>0</v>
      </c>
    </row>
    <row r="40" spans="2:12" ht="19.05" customHeight="1">
      <c r="B40" s="179" t="s">
        <v>638</v>
      </c>
      <c r="C40" s="180"/>
      <c r="D40" s="181"/>
      <c r="E40" s="182">
        <v>1</v>
      </c>
      <c r="F40" s="181"/>
      <c r="G40" s="183">
        <v>60</v>
      </c>
      <c r="H40" s="132">
        <f t="shared" si="3"/>
        <v>0</v>
      </c>
    </row>
    <row r="41" spans="2:12">
      <c r="B41" s="138" t="s">
        <v>639</v>
      </c>
      <c r="C41" s="175"/>
      <c r="D41" s="139"/>
      <c r="E41" s="176">
        <v>1</v>
      </c>
      <c r="F41" s="139"/>
      <c r="G41" s="177">
        <v>60</v>
      </c>
      <c r="H41" s="132">
        <f t="shared" si="3"/>
        <v>0</v>
      </c>
    </row>
    <row r="42" spans="2:12">
      <c r="B42" s="184" t="s">
        <v>640</v>
      </c>
      <c r="C42" s="166"/>
      <c r="D42" s="132"/>
      <c r="E42" s="135">
        <v>1</v>
      </c>
      <c r="F42" s="132"/>
      <c r="G42" s="135">
        <v>60</v>
      </c>
      <c r="H42" s="132">
        <f t="shared" si="3"/>
        <v>0</v>
      </c>
    </row>
    <row r="43" spans="2:12">
      <c r="B43" s="152" t="s">
        <v>641</v>
      </c>
      <c r="C43" s="153"/>
      <c r="D43" s="153"/>
      <c r="E43" s="153"/>
      <c r="F43" s="153"/>
      <c r="G43" s="153"/>
      <c r="H43" s="155">
        <f>SUM(H31:H42)</f>
        <v>0</v>
      </c>
      <c r="I43" s="214"/>
      <c r="K43" s="227"/>
    </row>
    <row r="44" spans="2:12">
      <c r="H44" s="156"/>
    </row>
    <row r="45" spans="2:12">
      <c r="B45" s="185" t="s">
        <v>642</v>
      </c>
      <c r="C45" s="186"/>
      <c r="D45" s="186"/>
      <c r="E45" s="186"/>
      <c r="F45" s="186"/>
      <c r="G45" s="1417">
        <f>H43+H25+H17</f>
        <v>0</v>
      </c>
      <c r="H45" s="1418"/>
      <c r="I45" s="214"/>
      <c r="K45" s="1419"/>
      <c r="L45" s="1420"/>
    </row>
    <row r="47" spans="2:12">
      <c r="B47" s="187"/>
      <c r="C47" s="188"/>
      <c r="D47" s="188"/>
      <c r="E47" s="189"/>
      <c r="F47" s="190" t="s">
        <v>643</v>
      </c>
      <c r="G47" s="191"/>
      <c r="H47" s="192">
        <f>G45</f>
        <v>0</v>
      </c>
    </row>
    <row r="48" spans="2:12">
      <c r="B48" s="193"/>
      <c r="C48" s="194"/>
      <c r="D48" s="194"/>
      <c r="E48" s="195"/>
      <c r="F48" s="196" t="s">
        <v>249</v>
      </c>
      <c r="G48" s="197"/>
      <c r="H48" s="198">
        <f>H52/60</f>
        <v>0</v>
      </c>
    </row>
    <row r="50" spans="2:13">
      <c r="B50" s="199" t="s">
        <v>644</v>
      </c>
      <c r="C50" s="200"/>
      <c r="D50" s="200"/>
      <c r="E50" s="200"/>
      <c r="F50" s="201"/>
      <c r="G50" s="202">
        <f>'DADOS '!E22</f>
        <v>0</v>
      </c>
      <c r="H50" s="203">
        <f>H47*G50</f>
        <v>0</v>
      </c>
    </row>
    <row r="51" spans="2:13">
      <c r="K51" s="228"/>
    </row>
    <row r="52" spans="2:13">
      <c r="F52" s="204" t="s">
        <v>87</v>
      </c>
      <c r="G52" s="205"/>
      <c r="H52" s="206">
        <f>H47+H50</f>
        <v>0</v>
      </c>
    </row>
    <row r="53" spans="2:13">
      <c r="F53" s="207"/>
      <c r="G53" s="208"/>
      <c r="H53" s="209"/>
    </row>
    <row r="54" spans="2:13">
      <c r="F54" s="210" t="s">
        <v>645</v>
      </c>
      <c r="G54" s="211"/>
      <c r="H54" s="212">
        <f>'PLANILHA RESUMO'!K31</f>
        <v>0</v>
      </c>
      <c r="K54" s="229"/>
      <c r="L54" s="229"/>
      <c r="M54" s="228"/>
    </row>
    <row r="55" spans="2:13">
      <c r="F55" s="210" t="s">
        <v>646</v>
      </c>
      <c r="G55" s="211"/>
      <c r="H55" s="213" t="e">
        <f>H52/H54</f>
        <v>#DIV/0!</v>
      </c>
      <c r="J55" s="230"/>
      <c r="K55" s="229"/>
      <c r="L55" s="229"/>
      <c r="M55" s="231"/>
    </row>
    <row r="57" spans="2:13">
      <c r="H57" s="214"/>
    </row>
  </sheetData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view="pageBreakPreview" zoomScaleNormal="100" workbookViewId="0">
      <selection activeCell="H11" sqref="H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0</v>
      </c>
    </row>
    <row r="14" spans="2:11">
      <c r="D14" s="79" t="s">
        <v>494</v>
      </c>
    </row>
    <row r="15" spans="2:11">
      <c r="D15" s="79" t="s">
        <v>495</v>
      </c>
      <c r="G15" s="89">
        <f>H11</f>
        <v>0</v>
      </c>
    </row>
    <row r="16" spans="2:11">
      <c r="D16" s="79" t="s">
        <v>496</v>
      </c>
      <c r="G16" s="89">
        <f>G15*H16</f>
        <v>0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0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0</v>
      </c>
      <c r="H25" s="79" t="s">
        <v>502</v>
      </c>
    </row>
    <row r="27" spans="3:9">
      <c r="C27" s="79" t="s">
        <v>504</v>
      </c>
    </row>
    <row r="28" spans="3:9">
      <c r="G28" s="88">
        <f>G22+G25</f>
        <v>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0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0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517</v>
      </c>
      <c r="G60" s="88"/>
    </row>
    <row r="61" spans="2:11">
      <c r="G61" s="88"/>
      <c r="H61" s="88">
        <f>H13</f>
        <v>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0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570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0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0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0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0</v>
      </c>
      <c r="H96" s="88" t="s">
        <v>536</v>
      </c>
    </row>
    <row r="97" spans="2:11">
      <c r="D97" s="79" t="s">
        <v>54</v>
      </c>
      <c r="G97" s="88">
        <f>'DADOS '!O30</f>
        <v>0</v>
      </c>
      <c r="H97" s="88" t="s">
        <v>536</v>
      </c>
    </row>
    <row r="98" spans="2:11">
      <c r="D98" s="79" t="s">
        <v>539</v>
      </c>
      <c r="G98" s="88">
        <f>SUM(G94:G97)</f>
        <v>0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0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0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0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0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0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0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0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view="pageBreakPreview" topLeftCell="A25" zoomScaleNormal="100" workbookViewId="0">
      <selection activeCell="C3" sqref="C3"/>
    </sheetView>
  </sheetViews>
  <sheetFormatPr defaultColWidth="11.44140625" defaultRowHeight="18" customHeight="1"/>
  <cols>
    <col min="1" max="1" width="1.33203125" style="77" customWidth="1"/>
    <col min="2" max="2" width="7.77734375" style="77" customWidth="1"/>
    <col min="3" max="3" width="3.6640625" style="77" customWidth="1"/>
    <col min="4" max="4" width="14.5546875" style="77" customWidth="1"/>
    <col min="5" max="5" width="11.44140625" style="77" customWidth="1"/>
    <col min="6" max="6" width="11" style="77" customWidth="1"/>
    <col min="7" max="7" width="24.21875" style="77" customWidth="1"/>
    <col min="8" max="8" width="11.44140625" style="77" customWidth="1"/>
    <col min="9" max="9" width="3.109375" style="77" customWidth="1"/>
    <col min="10" max="10" width="12.6640625" style="77" customWidth="1"/>
    <col min="11" max="11" width="1.6640625" style="77" customWidth="1"/>
    <col min="12" max="14" width="11.44140625" style="77"/>
    <col min="15" max="17" width="11.44140625" style="78"/>
    <col min="18" max="18" width="6.33203125" style="78" customWidth="1"/>
    <col min="19" max="19" width="5.88671875" style="78" customWidth="1"/>
    <col min="20" max="257" width="11.44140625" style="78"/>
    <col min="258" max="258" width="7.77734375" style="78" customWidth="1"/>
    <col min="259" max="259" width="3.6640625" style="78" customWidth="1"/>
    <col min="260" max="260" width="14.5546875" style="78" customWidth="1"/>
    <col min="261" max="261" width="11.44140625" style="78" customWidth="1"/>
    <col min="262" max="262" width="11" style="78" customWidth="1"/>
    <col min="263" max="263" width="24.21875" style="78" customWidth="1"/>
    <col min="264" max="264" width="11.44140625" style="78" customWidth="1"/>
    <col min="265" max="265" width="3.109375" style="78" customWidth="1"/>
    <col min="266" max="266" width="12.6640625" style="78" customWidth="1"/>
    <col min="267" max="273" width="11.44140625" style="78"/>
    <col min="274" max="274" width="6.33203125" style="78" customWidth="1"/>
    <col min="275" max="275" width="5.88671875" style="78" customWidth="1"/>
    <col min="276" max="513" width="11.44140625" style="78"/>
    <col min="514" max="514" width="7.77734375" style="78" customWidth="1"/>
    <col min="515" max="515" width="3.6640625" style="78" customWidth="1"/>
    <col min="516" max="516" width="14.5546875" style="78" customWidth="1"/>
    <col min="517" max="517" width="11.44140625" style="78" customWidth="1"/>
    <col min="518" max="518" width="11" style="78" customWidth="1"/>
    <col min="519" max="519" width="24.21875" style="78" customWidth="1"/>
    <col min="520" max="520" width="11.44140625" style="78" customWidth="1"/>
    <col min="521" max="521" width="3.109375" style="78" customWidth="1"/>
    <col min="522" max="522" width="12.6640625" style="78" customWidth="1"/>
    <col min="523" max="529" width="11.44140625" style="78"/>
    <col min="530" max="530" width="6.33203125" style="78" customWidth="1"/>
    <col min="531" max="531" width="5.88671875" style="78" customWidth="1"/>
    <col min="532" max="769" width="11.44140625" style="78"/>
    <col min="770" max="770" width="7.77734375" style="78" customWidth="1"/>
    <col min="771" max="771" width="3.6640625" style="78" customWidth="1"/>
    <col min="772" max="772" width="14.5546875" style="78" customWidth="1"/>
    <col min="773" max="773" width="11.44140625" style="78" customWidth="1"/>
    <col min="774" max="774" width="11" style="78" customWidth="1"/>
    <col min="775" max="775" width="24.21875" style="78" customWidth="1"/>
    <col min="776" max="776" width="11.44140625" style="78" customWidth="1"/>
    <col min="777" max="777" width="3.109375" style="78" customWidth="1"/>
    <col min="778" max="778" width="12.6640625" style="78" customWidth="1"/>
    <col min="779" max="785" width="11.44140625" style="78"/>
    <col min="786" max="786" width="6.33203125" style="78" customWidth="1"/>
    <col min="787" max="787" width="5.88671875" style="78" customWidth="1"/>
    <col min="788" max="1025" width="11.44140625" style="78"/>
    <col min="1026" max="1026" width="7.77734375" style="78" customWidth="1"/>
    <col min="1027" max="1027" width="3.6640625" style="78" customWidth="1"/>
    <col min="1028" max="1028" width="14.5546875" style="78" customWidth="1"/>
    <col min="1029" max="1029" width="11.44140625" style="78" customWidth="1"/>
    <col min="1030" max="1030" width="11" style="78" customWidth="1"/>
    <col min="1031" max="1031" width="24.21875" style="78" customWidth="1"/>
    <col min="1032" max="1032" width="11.44140625" style="78" customWidth="1"/>
    <col min="1033" max="1033" width="3.109375" style="78" customWidth="1"/>
    <col min="1034" max="1034" width="12.6640625" style="78" customWidth="1"/>
    <col min="1035" max="1041" width="11.44140625" style="78"/>
    <col min="1042" max="1042" width="6.33203125" style="78" customWidth="1"/>
    <col min="1043" max="1043" width="5.88671875" style="78" customWidth="1"/>
    <col min="1044" max="1281" width="11.44140625" style="78"/>
    <col min="1282" max="1282" width="7.77734375" style="78" customWidth="1"/>
    <col min="1283" max="1283" width="3.6640625" style="78" customWidth="1"/>
    <col min="1284" max="1284" width="14.5546875" style="78" customWidth="1"/>
    <col min="1285" max="1285" width="11.44140625" style="78" customWidth="1"/>
    <col min="1286" max="1286" width="11" style="78" customWidth="1"/>
    <col min="1287" max="1287" width="24.21875" style="78" customWidth="1"/>
    <col min="1288" max="1288" width="11.44140625" style="78" customWidth="1"/>
    <col min="1289" max="1289" width="3.109375" style="78" customWidth="1"/>
    <col min="1290" max="1290" width="12.6640625" style="78" customWidth="1"/>
    <col min="1291" max="1297" width="11.44140625" style="78"/>
    <col min="1298" max="1298" width="6.33203125" style="78" customWidth="1"/>
    <col min="1299" max="1299" width="5.88671875" style="78" customWidth="1"/>
    <col min="1300" max="1537" width="11.44140625" style="78"/>
    <col min="1538" max="1538" width="7.77734375" style="78" customWidth="1"/>
    <col min="1539" max="1539" width="3.6640625" style="78" customWidth="1"/>
    <col min="1540" max="1540" width="14.5546875" style="78" customWidth="1"/>
    <col min="1541" max="1541" width="11.44140625" style="78" customWidth="1"/>
    <col min="1542" max="1542" width="11" style="78" customWidth="1"/>
    <col min="1543" max="1543" width="24.21875" style="78" customWidth="1"/>
    <col min="1544" max="1544" width="11.44140625" style="78" customWidth="1"/>
    <col min="1545" max="1545" width="3.109375" style="78" customWidth="1"/>
    <col min="1546" max="1546" width="12.6640625" style="78" customWidth="1"/>
    <col min="1547" max="1553" width="11.44140625" style="78"/>
    <col min="1554" max="1554" width="6.33203125" style="78" customWidth="1"/>
    <col min="1555" max="1555" width="5.88671875" style="78" customWidth="1"/>
    <col min="1556" max="1793" width="11.44140625" style="78"/>
    <col min="1794" max="1794" width="7.77734375" style="78" customWidth="1"/>
    <col min="1795" max="1795" width="3.6640625" style="78" customWidth="1"/>
    <col min="1796" max="1796" width="14.5546875" style="78" customWidth="1"/>
    <col min="1797" max="1797" width="11.44140625" style="78" customWidth="1"/>
    <col min="1798" max="1798" width="11" style="78" customWidth="1"/>
    <col min="1799" max="1799" width="24.21875" style="78" customWidth="1"/>
    <col min="1800" max="1800" width="11.44140625" style="78" customWidth="1"/>
    <col min="1801" max="1801" width="3.109375" style="78" customWidth="1"/>
    <col min="1802" max="1802" width="12.6640625" style="78" customWidth="1"/>
    <col min="1803" max="1809" width="11.44140625" style="78"/>
    <col min="1810" max="1810" width="6.33203125" style="78" customWidth="1"/>
    <col min="1811" max="1811" width="5.88671875" style="78" customWidth="1"/>
    <col min="1812" max="2049" width="11.44140625" style="78"/>
    <col min="2050" max="2050" width="7.77734375" style="78" customWidth="1"/>
    <col min="2051" max="2051" width="3.6640625" style="78" customWidth="1"/>
    <col min="2052" max="2052" width="14.5546875" style="78" customWidth="1"/>
    <col min="2053" max="2053" width="11.44140625" style="78" customWidth="1"/>
    <col min="2054" max="2054" width="11" style="78" customWidth="1"/>
    <col min="2055" max="2055" width="24.21875" style="78" customWidth="1"/>
    <col min="2056" max="2056" width="11.44140625" style="78" customWidth="1"/>
    <col min="2057" max="2057" width="3.109375" style="78" customWidth="1"/>
    <col min="2058" max="2058" width="12.6640625" style="78" customWidth="1"/>
    <col min="2059" max="2065" width="11.44140625" style="78"/>
    <col min="2066" max="2066" width="6.33203125" style="78" customWidth="1"/>
    <col min="2067" max="2067" width="5.88671875" style="78" customWidth="1"/>
    <col min="2068" max="2305" width="11.44140625" style="78"/>
    <col min="2306" max="2306" width="7.77734375" style="78" customWidth="1"/>
    <col min="2307" max="2307" width="3.6640625" style="78" customWidth="1"/>
    <col min="2308" max="2308" width="14.5546875" style="78" customWidth="1"/>
    <col min="2309" max="2309" width="11.44140625" style="78" customWidth="1"/>
    <col min="2310" max="2310" width="11" style="78" customWidth="1"/>
    <col min="2311" max="2311" width="24.21875" style="78" customWidth="1"/>
    <col min="2312" max="2312" width="11.44140625" style="78" customWidth="1"/>
    <col min="2313" max="2313" width="3.109375" style="78" customWidth="1"/>
    <col min="2314" max="2314" width="12.6640625" style="78" customWidth="1"/>
    <col min="2315" max="2321" width="11.44140625" style="78"/>
    <col min="2322" max="2322" width="6.33203125" style="78" customWidth="1"/>
    <col min="2323" max="2323" width="5.88671875" style="78" customWidth="1"/>
    <col min="2324" max="2561" width="11.44140625" style="78"/>
    <col min="2562" max="2562" width="7.77734375" style="78" customWidth="1"/>
    <col min="2563" max="2563" width="3.6640625" style="78" customWidth="1"/>
    <col min="2564" max="2564" width="14.5546875" style="78" customWidth="1"/>
    <col min="2565" max="2565" width="11.44140625" style="78" customWidth="1"/>
    <col min="2566" max="2566" width="11" style="78" customWidth="1"/>
    <col min="2567" max="2567" width="24.21875" style="78" customWidth="1"/>
    <col min="2568" max="2568" width="11.44140625" style="78" customWidth="1"/>
    <col min="2569" max="2569" width="3.109375" style="78" customWidth="1"/>
    <col min="2570" max="2570" width="12.6640625" style="78" customWidth="1"/>
    <col min="2571" max="2577" width="11.44140625" style="78"/>
    <col min="2578" max="2578" width="6.33203125" style="78" customWidth="1"/>
    <col min="2579" max="2579" width="5.88671875" style="78" customWidth="1"/>
    <col min="2580" max="2817" width="11.44140625" style="78"/>
    <col min="2818" max="2818" width="7.77734375" style="78" customWidth="1"/>
    <col min="2819" max="2819" width="3.6640625" style="78" customWidth="1"/>
    <col min="2820" max="2820" width="14.5546875" style="78" customWidth="1"/>
    <col min="2821" max="2821" width="11.44140625" style="78" customWidth="1"/>
    <col min="2822" max="2822" width="11" style="78" customWidth="1"/>
    <col min="2823" max="2823" width="24.21875" style="78" customWidth="1"/>
    <col min="2824" max="2824" width="11.44140625" style="78" customWidth="1"/>
    <col min="2825" max="2825" width="3.109375" style="78" customWidth="1"/>
    <col min="2826" max="2826" width="12.6640625" style="78" customWidth="1"/>
    <col min="2827" max="2833" width="11.44140625" style="78"/>
    <col min="2834" max="2834" width="6.33203125" style="78" customWidth="1"/>
    <col min="2835" max="2835" width="5.88671875" style="78" customWidth="1"/>
    <col min="2836" max="3073" width="11.44140625" style="78"/>
    <col min="3074" max="3074" width="7.77734375" style="78" customWidth="1"/>
    <col min="3075" max="3075" width="3.6640625" style="78" customWidth="1"/>
    <col min="3076" max="3076" width="14.5546875" style="78" customWidth="1"/>
    <col min="3077" max="3077" width="11.44140625" style="78" customWidth="1"/>
    <col min="3078" max="3078" width="11" style="78" customWidth="1"/>
    <col min="3079" max="3079" width="24.21875" style="78" customWidth="1"/>
    <col min="3080" max="3080" width="11.44140625" style="78" customWidth="1"/>
    <col min="3081" max="3081" width="3.109375" style="78" customWidth="1"/>
    <col min="3082" max="3082" width="12.6640625" style="78" customWidth="1"/>
    <col min="3083" max="3089" width="11.44140625" style="78"/>
    <col min="3090" max="3090" width="6.33203125" style="78" customWidth="1"/>
    <col min="3091" max="3091" width="5.88671875" style="78" customWidth="1"/>
    <col min="3092" max="3329" width="11.44140625" style="78"/>
    <col min="3330" max="3330" width="7.77734375" style="78" customWidth="1"/>
    <col min="3331" max="3331" width="3.6640625" style="78" customWidth="1"/>
    <col min="3332" max="3332" width="14.5546875" style="78" customWidth="1"/>
    <col min="3333" max="3333" width="11.44140625" style="78" customWidth="1"/>
    <col min="3334" max="3334" width="11" style="78" customWidth="1"/>
    <col min="3335" max="3335" width="24.21875" style="78" customWidth="1"/>
    <col min="3336" max="3336" width="11.44140625" style="78" customWidth="1"/>
    <col min="3337" max="3337" width="3.109375" style="78" customWidth="1"/>
    <col min="3338" max="3338" width="12.6640625" style="78" customWidth="1"/>
    <col min="3339" max="3345" width="11.44140625" style="78"/>
    <col min="3346" max="3346" width="6.33203125" style="78" customWidth="1"/>
    <col min="3347" max="3347" width="5.88671875" style="78" customWidth="1"/>
    <col min="3348" max="3585" width="11.44140625" style="78"/>
    <col min="3586" max="3586" width="7.77734375" style="78" customWidth="1"/>
    <col min="3587" max="3587" width="3.6640625" style="78" customWidth="1"/>
    <col min="3588" max="3588" width="14.5546875" style="78" customWidth="1"/>
    <col min="3589" max="3589" width="11.44140625" style="78" customWidth="1"/>
    <col min="3590" max="3590" width="11" style="78" customWidth="1"/>
    <col min="3591" max="3591" width="24.21875" style="78" customWidth="1"/>
    <col min="3592" max="3592" width="11.44140625" style="78" customWidth="1"/>
    <col min="3593" max="3593" width="3.109375" style="78" customWidth="1"/>
    <col min="3594" max="3594" width="12.6640625" style="78" customWidth="1"/>
    <col min="3595" max="3601" width="11.44140625" style="78"/>
    <col min="3602" max="3602" width="6.33203125" style="78" customWidth="1"/>
    <col min="3603" max="3603" width="5.88671875" style="78" customWidth="1"/>
    <col min="3604" max="3841" width="11.44140625" style="78"/>
    <col min="3842" max="3842" width="7.77734375" style="78" customWidth="1"/>
    <col min="3843" max="3843" width="3.6640625" style="78" customWidth="1"/>
    <col min="3844" max="3844" width="14.5546875" style="78" customWidth="1"/>
    <col min="3845" max="3845" width="11.44140625" style="78" customWidth="1"/>
    <col min="3846" max="3846" width="11" style="78" customWidth="1"/>
    <col min="3847" max="3847" width="24.21875" style="78" customWidth="1"/>
    <col min="3848" max="3848" width="11.44140625" style="78" customWidth="1"/>
    <col min="3849" max="3849" width="3.109375" style="78" customWidth="1"/>
    <col min="3850" max="3850" width="12.6640625" style="78" customWidth="1"/>
    <col min="3851" max="3857" width="11.44140625" style="78"/>
    <col min="3858" max="3858" width="6.33203125" style="78" customWidth="1"/>
    <col min="3859" max="3859" width="5.88671875" style="78" customWidth="1"/>
    <col min="3860" max="4097" width="11.44140625" style="78"/>
    <col min="4098" max="4098" width="7.77734375" style="78" customWidth="1"/>
    <col min="4099" max="4099" width="3.6640625" style="78" customWidth="1"/>
    <col min="4100" max="4100" width="14.5546875" style="78" customWidth="1"/>
    <col min="4101" max="4101" width="11.44140625" style="78" customWidth="1"/>
    <col min="4102" max="4102" width="11" style="78" customWidth="1"/>
    <col min="4103" max="4103" width="24.21875" style="78" customWidth="1"/>
    <col min="4104" max="4104" width="11.44140625" style="78" customWidth="1"/>
    <col min="4105" max="4105" width="3.109375" style="78" customWidth="1"/>
    <col min="4106" max="4106" width="12.6640625" style="78" customWidth="1"/>
    <col min="4107" max="4113" width="11.44140625" style="78"/>
    <col min="4114" max="4114" width="6.33203125" style="78" customWidth="1"/>
    <col min="4115" max="4115" width="5.88671875" style="78" customWidth="1"/>
    <col min="4116" max="4353" width="11.44140625" style="78"/>
    <col min="4354" max="4354" width="7.77734375" style="78" customWidth="1"/>
    <col min="4355" max="4355" width="3.6640625" style="78" customWidth="1"/>
    <col min="4356" max="4356" width="14.5546875" style="78" customWidth="1"/>
    <col min="4357" max="4357" width="11.44140625" style="78" customWidth="1"/>
    <col min="4358" max="4358" width="11" style="78" customWidth="1"/>
    <col min="4359" max="4359" width="24.21875" style="78" customWidth="1"/>
    <col min="4360" max="4360" width="11.44140625" style="78" customWidth="1"/>
    <col min="4361" max="4361" width="3.109375" style="78" customWidth="1"/>
    <col min="4362" max="4362" width="12.6640625" style="78" customWidth="1"/>
    <col min="4363" max="4369" width="11.44140625" style="78"/>
    <col min="4370" max="4370" width="6.33203125" style="78" customWidth="1"/>
    <col min="4371" max="4371" width="5.88671875" style="78" customWidth="1"/>
    <col min="4372" max="4609" width="11.44140625" style="78"/>
    <col min="4610" max="4610" width="7.77734375" style="78" customWidth="1"/>
    <col min="4611" max="4611" width="3.6640625" style="78" customWidth="1"/>
    <col min="4612" max="4612" width="14.5546875" style="78" customWidth="1"/>
    <col min="4613" max="4613" width="11.44140625" style="78" customWidth="1"/>
    <col min="4614" max="4614" width="11" style="78" customWidth="1"/>
    <col min="4615" max="4615" width="24.21875" style="78" customWidth="1"/>
    <col min="4616" max="4616" width="11.44140625" style="78" customWidth="1"/>
    <col min="4617" max="4617" width="3.109375" style="78" customWidth="1"/>
    <col min="4618" max="4618" width="12.6640625" style="78" customWidth="1"/>
    <col min="4619" max="4625" width="11.44140625" style="78"/>
    <col min="4626" max="4626" width="6.33203125" style="78" customWidth="1"/>
    <col min="4627" max="4627" width="5.88671875" style="78" customWidth="1"/>
    <col min="4628" max="4865" width="11.44140625" style="78"/>
    <col min="4866" max="4866" width="7.77734375" style="78" customWidth="1"/>
    <col min="4867" max="4867" width="3.6640625" style="78" customWidth="1"/>
    <col min="4868" max="4868" width="14.5546875" style="78" customWidth="1"/>
    <col min="4869" max="4869" width="11.44140625" style="78" customWidth="1"/>
    <col min="4870" max="4870" width="11" style="78" customWidth="1"/>
    <col min="4871" max="4871" width="24.21875" style="78" customWidth="1"/>
    <col min="4872" max="4872" width="11.44140625" style="78" customWidth="1"/>
    <col min="4873" max="4873" width="3.109375" style="78" customWidth="1"/>
    <col min="4874" max="4874" width="12.6640625" style="78" customWidth="1"/>
    <col min="4875" max="4881" width="11.44140625" style="78"/>
    <col min="4882" max="4882" width="6.33203125" style="78" customWidth="1"/>
    <col min="4883" max="4883" width="5.88671875" style="78" customWidth="1"/>
    <col min="4884" max="5121" width="11.44140625" style="78"/>
    <col min="5122" max="5122" width="7.77734375" style="78" customWidth="1"/>
    <col min="5123" max="5123" width="3.6640625" style="78" customWidth="1"/>
    <col min="5124" max="5124" width="14.5546875" style="78" customWidth="1"/>
    <col min="5125" max="5125" width="11.44140625" style="78" customWidth="1"/>
    <col min="5126" max="5126" width="11" style="78" customWidth="1"/>
    <col min="5127" max="5127" width="24.21875" style="78" customWidth="1"/>
    <col min="5128" max="5128" width="11.44140625" style="78" customWidth="1"/>
    <col min="5129" max="5129" width="3.109375" style="78" customWidth="1"/>
    <col min="5130" max="5130" width="12.6640625" style="78" customWidth="1"/>
    <col min="5131" max="5137" width="11.44140625" style="78"/>
    <col min="5138" max="5138" width="6.33203125" style="78" customWidth="1"/>
    <col min="5139" max="5139" width="5.88671875" style="78" customWidth="1"/>
    <col min="5140" max="5377" width="11.44140625" style="78"/>
    <col min="5378" max="5378" width="7.77734375" style="78" customWidth="1"/>
    <col min="5379" max="5379" width="3.6640625" style="78" customWidth="1"/>
    <col min="5380" max="5380" width="14.5546875" style="78" customWidth="1"/>
    <col min="5381" max="5381" width="11.44140625" style="78" customWidth="1"/>
    <col min="5382" max="5382" width="11" style="78" customWidth="1"/>
    <col min="5383" max="5383" width="24.21875" style="78" customWidth="1"/>
    <col min="5384" max="5384" width="11.44140625" style="78" customWidth="1"/>
    <col min="5385" max="5385" width="3.109375" style="78" customWidth="1"/>
    <col min="5386" max="5386" width="12.6640625" style="78" customWidth="1"/>
    <col min="5387" max="5393" width="11.44140625" style="78"/>
    <col min="5394" max="5394" width="6.33203125" style="78" customWidth="1"/>
    <col min="5395" max="5395" width="5.88671875" style="78" customWidth="1"/>
    <col min="5396" max="5633" width="11.44140625" style="78"/>
    <col min="5634" max="5634" width="7.77734375" style="78" customWidth="1"/>
    <col min="5635" max="5635" width="3.6640625" style="78" customWidth="1"/>
    <col min="5636" max="5636" width="14.5546875" style="78" customWidth="1"/>
    <col min="5637" max="5637" width="11.44140625" style="78" customWidth="1"/>
    <col min="5638" max="5638" width="11" style="78" customWidth="1"/>
    <col min="5639" max="5639" width="24.21875" style="78" customWidth="1"/>
    <col min="5640" max="5640" width="11.44140625" style="78" customWidth="1"/>
    <col min="5641" max="5641" width="3.109375" style="78" customWidth="1"/>
    <col min="5642" max="5642" width="12.6640625" style="78" customWidth="1"/>
    <col min="5643" max="5649" width="11.44140625" style="78"/>
    <col min="5650" max="5650" width="6.33203125" style="78" customWidth="1"/>
    <col min="5651" max="5651" width="5.88671875" style="78" customWidth="1"/>
    <col min="5652" max="5889" width="11.44140625" style="78"/>
    <col min="5890" max="5890" width="7.77734375" style="78" customWidth="1"/>
    <col min="5891" max="5891" width="3.6640625" style="78" customWidth="1"/>
    <col min="5892" max="5892" width="14.5546875" style="78" customWidth="1"/>
    <col min="5893" max="5893" width="11.44140625" style="78" customWidth="1"/>
    <col min="5894" max="5894" width="11" style="78" customWidth="1"/>
    <col min="5895" max="5895" width="24.21875" style="78" customWidth="1"/>
    <col min="5896" max="5896" width="11.44140625" style="78" customWidth="1"/>
    <col min="5897" max="5897" width="3.109375" style="78" customWidth="1"/>
    <col min="5898" max="5898" width="12.6640625" style="78" customWidth="1"/>
    <col min="5899" max="5905" width="11.44140625" style="78"/>
    <col min="5906" max="5906" width="6.33203125" style="78" customWidth="1"/>
    <col min="5907" max="5907" width="5.88671875" style="78" customWidth="1"/>
    <col min="5908" max="6145" width="11.44140625" style="78"/>
    <col min="6146" max="6146" width="7.77734375" style="78" customWidth="1"/>
    <col min="6147" max="6147" width="3.6640625" style="78" customWidth="1"/>
    <col min="6148" max="6148" width="14.5546875" style="78" customWidth="1"/>
    <col min="6149" max="6149" width="11.44140625" style="78" customWidth="1"/>
    <col min="6150" max="6150" width="11" style="78" customWidth="1"/>
    <col min="6151" max="6151" width="24.21875" style="78" customWidth="1"/>
    <col min="6152" max="6152" width="11.44140625" style="78" customWidth="1"/>
    <col min="6153" max="6153" width="3.109375" style="78" customWidth="1"/>
    <col min="6154" max="6154" width="12.6640625" style="78" customWidth="1"/>
    <col min="6155" max="6161" width="11.44140625" style="78"/>
    <col min="6162" max="6162" width="6.33203125" style="78" customWidth="1"/>
    <col min="6163" max="6163" width="5.88671875" style="78" customWidth="1"/>
    <col min="6164" max="6401" width="11.44140625" style="78"/>
    <col min="6402" max="6402" width="7.77734375" style="78" customWidth="1"/>
    <col min="6403" max="6403" width="3.6640625" style="78" customWidth="1"/>
    <col min="6404" max="6404" width="14.5546875" style="78" customWidth="1"/>
    <col min="6405" max="6405" width="11.44140625" style="78" customWidth="1"/>
    <col min="6406" max="6406" width="11" style="78" customWidth="1"/>
    <col min="6407" max="6407" width="24.21875" style="78" customWidth="1"/>
    <col min="6408" max="6408" width="11.44140625" style="78" customWidth="1"/>
    <col min="6409" max="6409" width="3.109375" style="78" customWidth="1"/>
    <col min="6410" max="6410" width="12.6640625" style="78" customWidth="1"/>
    <col min="6411" max="6417" width="11.44140625" style="78"/>
    <col min="6418" max="6418" width="6.33203125" style="78" customWidth="1"/>
    <col min="6419" max="6419" width="5.88671875" style="78" customWidth="1"/>
    <col min="6420" max="6657" width="11.44140625" style="78"/>
    <col min="6658" max="6658" width="7.77734375" style="78" customWidth="1"/>
    <col min="6659" max="6659" width="3.6640625" style="78" customWidth="1"/>
    <col min="6660" max="6660" width="14.5546875" style="78" customWidth="1"/>
    <col min="6661" max="6661" width="11.44140625" style="78" customWidth="1"/>
    <col min="6662" max="6662" width="11" style="78" customWidth="1"/>
    <col min="6663" max="6663" width="24.21875" style="78" customWidth="1"/>
    <col min="6664" max="6664" width="11.44140625" style="78" customWidth="1"/>
    <col min="6665" max="6665" width="3.109375" style="78" customWidth="1"/>
    <col min="6666" max="6666" width="12.6640625" style="78" customWidth="1"/>
    <col min="6667" max="6673" width="11.44140625" style="78"/>
    <col min="6674" max="6674" width="6.33203125" style="78" customWidth="1"/>
    <col min="6675" max="6675" width="5.88671875" style="78" customWidth="1"/>
    <col min="6676" max="6913" width="11.44140625" style="78"/>
    <col min="6914" max="6914" width="7.77734375" style="78" customWidth="1"/>
    <col min="6915" max="6915" width="3.6640625" style="78" customWidth="1"/>
    <col min="6916" max="6916" width="14.5546875" style="78" customWidth="1"/>
    <col min="6917" max="6917" width="11.44140625" style="78" customWidth="1"/>
    <col min="6918" max="6918" width="11" style="78" customWidth="1"/>
    <col min="6919" max="6919" width="24.21875" style="78" customWidth="1"/>
    <col min="6920" max="6920" width="11.44140625" style="78" customWidth="1"/>
    <col min="6921" max="6921" width="3.109375" style="78" customWidth="1"/>
    <col min="6922" max="6922" width="12.6640625" style="78" customWidth="1"/>
    <col min="6923" max="6929" width="11.44140625" style="78"/>
    <col min="6930" max="6930" width="6.33203125" style="78" customWidth="1"/>
    <col min="6931" max="6931" width="5.88671875" style="78" customWidth="1"/>
    <col min="6932" max="7169" width="11.44140625" style="78"/>
    <col min="7170" max="7170" width="7.77734375" style="78" customWidth="1"/>
    <col min="7171" max="7171" width="3.6640625" style="78" customWidth="1"/>
    <col min="7172" max="7172" width="14.5546875" style="78" customWidth="1"/>
    <col min="7173" max="7173" width="11.44140625" style="78" customWidth="1"/>
    <col min="7174" max="7174" width="11" style="78" customWidth="1"/>
    <col min="7175" max="7175" width="24.21875" style="78" customWidth="1"/>
    <col min="7176" max="7176" width="11.44140625" style="78" customWidth="1"/>
    <col min="7177" max="7177" width="3.109375" style="78" customWidth="1"/>
    <col min="7178" max="7178" width="12.6640625" style="78" customWidth="1"/>
    <col min="7179" max="7185" width="11.44140625" style="78"/>
    <col min="7186" max="7186" width="6.33203125" style="78" customWidth="1"/>
    <col min="7187" max="7187" width="5.88671875" style="78" customWidth="1"/>
    <col min="7188" max="7425" width="11.44140625" style="78"/>
    <col min="7426" max="7426" width="7.77734375" style="78" customWidth="1"/>
    <col min="7427" max="7427" width="3.6640625" style="78" customWidth="1"/>
    <col min="7428" max="7428" width="14.5546875" style="78" customWidth="1"/>
    <col min="7429" max="7429" width="11.44140625" style="78" customWidth="1"/>
    <col min="7430" max="7430" width="11" style="78" customWidth="1"/>
    <col min="7431" max="7431" width="24.21875" style="78" customWidth="1"/>
    <col min="7432" max="7432" width="11.44140625" style="78" customWidth="1"/>
    <col min="7433" max="7433" width="3.109375" style="78" customWidth="1"/>
    <col min="7434" max="7434" width="12.6640625" style="78" customWidth="1"/>
    <col min="7435" max="7441" width="11.44140625" style="78"/>
    <col min="7442" max="7442" width="6.33203125" style="78" customWidth="1"/>
    <col min="7443" max="7443" width="5.88671875" style="78" customWidth="1"/>
    <col min="7444" max="7681" width="11.44140625" style="78"/>
    <col min="7682" max="7682" width="7.77734375" style="78" customWidth="1"/>
    <col min="7683" max="7683" width="3.6640625" style="78" customWidth="1"/>
    <col min="7684" max="7684" width="14.5546875" style="78" customWidth="1"/>
    <col min="7685" max="7685" width="11.44140625" style="78" customWidth="1"/>
    <col min="7686" max="7686" width="11" style="78" customWidth="1"/>
    <col min="7687" max="7687" width="24.21875" style="78" customWidth="1"/>
    <col min="7688" max="7688" width="11.44140625" style="78" customWidth="1"/>
    <col min="7689" max="7689" width="3.109375" style="78" customWidth="1"/>
    <col min="7690" max="7690" width="12.6640625" style="78" customWidth="1"/>
    <col min="7691" max="7697" width="11.44140625" style="78"/>
    <col min="7698" max="7698" width="6.33203125" style="78" customWidth="1"/>
    <col min="7699" max="7699" width="5.88671875" style="78" customWidth="1"/>
    <col min="7700" max="7937" width="11.44140625" style="78"/>
    <col min="7938" max="7938" width="7.77734375" style="78" customWidth="1"/>
    <col min="7939" max="7939" width="3.6640625" style="78" customWidth="1"/>
    <col min="7940" max="7940" width="14.5546875" style="78" customWidth="1"/>
    <col min="7941" max="7941" width="11.44140625" style="78" customWidth="1"/>
    <col min="7942" max="7942" width="11" style="78" customWidth="1"/>
    <col min="7943" max="7943" width="24.21875" style="78" customWidth="1"/>
    <col min="7944" max="7944" width="11.44140625" style="78" customWidth="1"/>
    <col min="7945" max="7945" width="3.109375" style="78" customWidth="1"/>
    <col min="7946" max="7946" width="12.6640625" style="78" customWidth="1"/>
    <col min="7947" max="7953" width="11.44140625" style="78"/>
    <col min="7954" max="7954" width="6.33203125" style="78" customWidth="1"/>
    <col min="7955" max="7955" width="5.88671875" style="78" customWidth="1"/>
    <col min="7956" max="8193" width="11.44140625" style="78"/>
    <col min="8194" max="8194" width="7.77734375" style="78" customWidth="1"/>
    <col min="8195" max="8195" width="3.6640625" style="78" customWidth="1"/>
    <col min="8196" max="8196" width="14.5546875" style="78" customWidth="1"/>
    <col min="8197" max="8197" width="11.44140625" style="78" customWidth="1"/>
    <col min="8198" max="8198" width="11" style="78" customWidth="1"/>
    <col min="8199" max="8199" width="24.21875" style="78" customWidth="1"/>
    <col min="8200" max="8200" width="11.44140625" style="78" customWidth="1"/>
    <col min="8201" max="8201" width="3.109375" style="78" customWidth="1"/>
    <col min="8202" max="8202" width="12.6640625" style="78" customWidth="1"/>
    <col min="8203" max="8209" width="11.44140625" style="78"/>
    <col min="8210" max="8210" width="6.33203125" style="78" customWidth="1"/>
    <col min="8211" max="8211" width="5.88671875" style="78" customWidth="1"/>
    <col min="8212" max="8449" width="11.44140625" style="78"/>
    <col min="8450" max="8450" width="7.77734375" style="78" customWidth="1"/>
    <col min="8451" max="8451" width="3.6640625" style="78" customWidth="1"/>
    <col min="8452" max="8452" width="14.5546875" style="78" customWidth="1"/>
    <col min="8453" max="8453" width="11.44140625" style="78" customWidth="1"/>
    <col min="8454" max="8454" width="11" style="78" customWidth="1"/>
    <col min="8455" max="8455" width="24.21875" style="78" customWidth="1"/>
    <col min="8456" max="8456" width="11.44140625" style="78" customWidth="1"/>
    <col min="8457" max="8457" width="3.109375" style="78" customWidth="1"/>
    <col min="8458" max="8458" width="12.6640625" style="78" customWidth="1"/>
    <col min="8459" max="8465" width="11.44140625" style="78"/>
    <col min="8466" max="8466" width="6.33203125" style="78" customWidth="1"/>
    <col min="8467" max="8467" width="5.88671875" style="78" customWidth="1"/>
    <col min="8468" max="8705" width="11.44140625" style="78"/>
    <col min="8706" max="8706" width="7.77734375" style="78" customWidth="1"/>
    <col min="8707" max="8707" width="3.6640625" style="78" customWidth="1"/>
    <col min="8708" max="8708" width="14.5546875" style="78" customWidth="1"/>
    <col min="8709" max="8709" width="11.44140625" style="78" customWidth="1"/>
    <col min="8710" max="8710" width="11" style="78" customWidth="1"/>
    <col min="8711" max="8711" width="24.21875" style="78" customWidth="1"/>
    <col min="8712" max="8712" width="11.44140625" style="78" customWidth="1"/>
    <col min="8713" max="8713" width="3.109375" style="78" customWidth="1"/>
    <col min="8714" max="8714" width="12.6640625" style="78" customWidth="1"/>
    <col min="8715" max="8721" width="11.44140625" style="78"/>
    <col min="8722" max="8722" width="6.33203125" style="78" customWidth="1"/>
    <col min="8723" max="8723" width="5.88671875" style="78" customWidth="1"/>
    <col min="8724" max="8961" width="11.44140625" style="78"/>
    <col min="8962" max="8962" width="7.77734375" style="78" customWidth="1"/>
    <col min="8963" max="8963" width="3.6640625" style="78" customWidth="1"/>
    <col min="8964" max="8964" width="14.5546875" style="78" customWidth="1"/>
    <col min="8965" max="8965" width="11.44140625" style="78" customWidth="1"/>
    <col min="8966" max="8966" width="11" style="78" customWidth="1"/>
    <col min="8967" max="8967" width="24.21875" style="78" customWidth="1"/>
    <col min="8968" max="8968" width="11.44140625" style="78" customWidth="1"/>
    <col min="8969" max="8969" width="3.109375" style="78" customWidth="1"/>
    <col min="8970" max="8970" width="12.6640625" style="78" customWidth="1"/>
    <col min="8971" max="8977" width="11.44140625" style="78"/>
    <col min="8978" max="8978" width="6.33203125" style="78" customWidth="1"/>
    <col min="8979" max="8979" width="5.88671875" style="78" customWidth="1"/>
    <col min="8980" max="9217" width="11.44140625" style="78"/>
    <col min="9218" max="9218" width="7.77734375" style="78" customWidth="1"/>
    <col min="9219" max="9219" width="3.6640625" style="78" customWidth="1"/>
    <col min="9220" max="9220" width="14.5546875" style="78" customWidth="1"/>
    <col min="9221" max="9221" width="11.44140625" style="78" customWidth="1"/>
    <col min="9222" max="9222" width="11" style="78" customWidth="1"/>
    <col min="9223" max="9223" width="24.21875" style="78" customWidth="1"/>
    <col min="9224" max="9224" width="11.44140625" style="78" customWidth="1"/>
    <col min="9225" max="9225" width="3.109375" style="78" customWidth="1"/>
    <col min="9226" max="9226" width="12.6640625" style="78" customWidth="1"/>
    <col min="9227" max="9233" width="11.44140625" style="78"/>
    <col min="9234" max="9234" width="6.33203125" style="78" customWidth="1"/>
    <col min="9235" max="9235" width="5.88671875" style="78" customWidth="1"/>
    <col min="9236" max="9473" width="11.44140625" style="78"/>
    <col min="9474" max="9474" width="7.77734375" style="78" customWidth="1"/>
    <col min="9475" max="9475" width="3.6640625" style="78" customWidth="1"/>
    <col min="9476" max="9476" width="14.5546875" style="78" customWidth="1"/>
    <col min="9477" max="9477" width="11.44140625" style="78" customWidth="1"/>
    <col min="9478" max="9478" width="11" style="78" customWidth="1"/>
    <col min="9479" max="9479" width="24.21875" style="78" customWidth="1"/>
    <col min="9480" max="9480" width="11.44140625" style="78" customWidth="1"/>
    <col min="9481" max="9481" width="3.109375" style="78" customWidth="1"/>
    <col min="9482" max="9482" width="12.6640625" style="78" customWidth="1"/>
    <col min="9483" max="9489" width="11.44140625" style="78"/>
    <col min="9490" max="9490" width="6.33203125" style="78" customWidth="1"/>
    <col min="9491" max="9491" width="5.88671875" style="78" customWidth="1"/>
    <col min="9492" max="9729" width="11.44140625" style="78"/>
    <col min="9730" max="9730" width="7.77734375" style="78" customWidth="1"/>
    <col min="9731" max="9731" width="3.6640625" style="78" customWidth="1"/>
    <col min="9732" max="9732" width="14.5546875" style="78" customWidth="1"/>
    <col min="9733" max="9733" width="11.44140625" style="78" customWidth="1"/>
    <col min="9734" max="9734" width="11" style="78" customWidth="1"/>
    <col min="9735" max="9735" width="24.21875" style="78" customWidth="1"/>
    <col min="9736" max="9736" width="11.44140625" style="78" customWidth="1"/>
    <col min="9737" max="9737" width="3.109375" style="78" customWidth="1"/>
    <col min="9738" max="9738" width="12.6640625" style="78" customWidth="1"/>
    <col min="9739" max="9745" width="11.44140625" style="78"/>
    <col min="9746" max="9746" width="6.33203125" style="78" customWidth="1"/>
    <col min="9747" max="9747" width="5.88671875" style="78" customWidth="1"/>
    <col min="9748" max="9985" width="11.44140625" style="78"/>
    <col min="9986" max="9986" width="7.77734375" style="78" customWidth="1"/>
    <col min="9987" max="9987" width="3.6640625" style="78" customWidth="1"/>
    <col min="9988" max="9988" width="14.5546875" style="78" customWidth="1"/>
    <col min="9989" max="9989" width="11.44140625" style="78" customWidth="1"/>
    <col min="9990" max="9990" width="11" style="78" customWidth="1"/>
    <col min="9991" max="9991" width="24.21875" style="78" customWidth="1"/>
    <col min="9992" max="9992" width="11.44140625" style="78" customWidth="1"/>
    <col min="9993" max="9993" width="3.109375" style="78" customWidth="1"/>
    <col min="9994" max="9994" width="12.6640625" style="78" customWidth="1"/>
    <col min="9995" max="10001" width="11.44140625" style="78"/>
    <col min="10002" max="10002" width="6.33203125" style="78" customWidth="1"/>
    <col min="10003" max="10003" width="5.88671875" style="78" customWidth="1"/>
    <col min="10004" max="10241" width="11.44140625" style="78"/>
    <col min="10242" max="10242" width="7.77734375" style="78" customWidth="1"/>
    <col min="10243" max="10243" width="3.6640625" style="78" customWidth="1"/>
    <col min="10244" max="10244" width="14.5546875" style="78" customWidth="1"/>
    <col min="10245" max="10245" width="11.44140625" style="78" customWidth="1"/>
    <col min="10246" max="10246" width="11" style="78" customWidth="1"/>
    <col min="10247" max="10247" width="24.21875" style="78" customWidth="1"/>
    <col min="10248" max="10248" width="11.44140625" style="78" customWidth="1"/>
    <col min="10249" max="10249" width="3.109375" style="78" customWidth="1"/>
    <col min="10250" max="10250" width="12.6640625" style="78" customWidth="1"/>
    <col min="10251" max="10257" width="11.44140625" style="78"/>
    <col min="10258" max="10258" width="6.33203125" style="78" customWidth="1"/>
    <col min="10259" max="10259" width="5.88671875" style="78" customWidth="1"/>
    <col min="10260" max="10497" width="11.44140625" style="78"/>
    <col min="10498" max="10498" width="7.77734375" style="78" customWidth="1"/>
    <col min="10499" max="10499" width="3.6640625" style="78" customWidth="1"/>
    <col min="10500" max="10500" width="14.5546875" style="78" customWidth="1"/>
    <col min="10501" max="10501" width="11.44140625" style="78" customWidth="1"/>
    <col min="10502" max="10502" width="11" style="78" customWidth="1"/>
    <col min="10503" max="10503" width="24.21875" style="78" customWidth="1"/>
    <col min="10504" max="10504" width="11.44140625" style="78" customWidth="1"/>
    <col min="10505" max="10505" width="3.109375" style="78" customWidth="1"/>
    <col min="10506" max="10506" width="12.6640625" style="78" customWidth="1"/>
    <col min="10507" max="10513" width="11.44140625" style="78"/>
    <col min="10514" max="10514" width="6.33203125" style="78" customWidth="1"/>
    <col min="10515" max="10515" width="5.88671875" style="78" customWidth="1"/>
    <col min="10516" max="10753" width="11.44140625" style="78"/>
    <col min="10754" max="10754" width="7.77734375" style="78" customWidth="1"/>
    <col min="10755" max="10755" width="3.6640625" style="78" customWidth="1"/>
    <col min="10756" max="10756" width="14.5546875" style="78" customWidth="1"/>
    <col min="10757" max="10757" width="11.44140625" style="78" customWidth="1"/>
    <col min="10758" max="10758" width="11" style="78" customWidth="1"/>
    <col min="10759" max="10759" width="24.21875" style="78" customWidth="1"/>
    <col min="10760" max="10760" width="11.44140625" style="78" customWidth="1"/>
    <col min="10761" max="10761" width="3.109375" style="78" customWidth="1"/>
    <col min="10762" max="10762" width="12.6640625" style="78" customWidth="1"/>
    <col min="10763" max="10769" width="11.44140625" style="78"/>
    <col min="10770" max="10770" width="6.33203125" style="78" customWidth="1"/>
    <col min="10771" max="10771" width="5.88671875" style="78" customWidth="1"/>
    <col min="10772" max="11009" width="11.44140625" style="78"/>
    <col min="11010" max="11010" width="7.77734375" style="78" customWidth="1"/>
    <col min="11011" max="11011" width="3.6640625" style="78" customWidth="1"/>
    <col min="11012" max="11012" width="14.5546875" style="78" customWidth="1"/>
    <col min="11013" max="11013" width="11.44140625" style="78" customWidth="1"/>
    <col min="11014" max="11014" width="11" style="78" customWidth="1"/>
    <col min="11015" max="11015" width="24.21875" style="78" customWidth="1"/>
    <col min="11016" max="11016" width="11.44140625" style="78" customWidth="1"/>
    <col min="11017" max="11017" width="3.109375" style="78" customWidth="1"/>
    <col min="11018" max="11018" width="12.6640625" style="78" customWidth="1"/>
    <col min="11019" max="11025" width="11.44140625" style="78"/>
    <col min="11026" max="11026" width="6.33203125" style="78" customWidth="1"/>
    <col min="11027" max="11027" width="5.88671875" style="78" customWidth="1"/>
    <col min="11028" max="11265" width="11.44140625" style="78"/>
    <col min="11266" max="11266" width="7.77734375" style="78" customWidth="1"/>
    <col min="11267" max="11267" width="3.6640625" style="78" customWidth="1"/>
    <col min="11268" max="11268" width="14.5546875" style="78" customWidth="1"/>
    <col min="11269" max="11269" width="11.44140625" style="78" customWidth="1"/>
    <col min="11270" max="11270" width="11" style="78" customWidth="1"/>
    <col min="11271" max="11271" width="24.21875" style="78" customWidth="1"/>
    <col min="11272" max="11272" width="11.44140625" style="78" customWidth="1"/>
    <col min="11273" max="11273" width="3.109375" style="78" customWidth="1"/>
    <col min="11274" max="11274" width="12.6640625" style="78" customWidth="1"/>
    <col min="11275" max="11281" width="11.44140625" style="78"/>
    <col min="11282" max="11282" width="6.33203125" style="78" customWidth="1"/>
    <col min="11283" max="11283" width="5.88671875" style="78" customWidth="1"/>
    <col min="11284" max="11521" width="11.44140625" style="78"/>
    <col min="11522" max="11522" width="7.77734375" style="78" customWidth="1"/>
    <col min="11523" max="11523" width="3.6640625" style="78" customWidth="1"/>
    <col min="11524" max="11524" width="14.5546875" style="78" customWidth="1"/>
    <col min="11525" max="11525" width="11.44140625" style="78" customWidth="1"/>
    <col min="11526" max="11526" width="11" style="78" customWidth="1"/>
    <col min="11527" max="11527" width="24.21875" style="78" customWidth="1"/>
    <col min="11528" max="11528" width="11.44140625" style="78" customWidth="1"/>
    <col min="11529" max="11529" width="3.109375" style="78" customWidth="1"/>
    <col min="11530" max="11530" width="12.6640625" style="78" customWidth="1"/>
    <col min="11531" max="11537" width="11.44140625" style="78"/>
    <col min="11538" max="11538" width="6.33203125" style="78" customWidth="1"/>
    <col min="11539" max="11539" width="5.88671875" style="78" customWidth="1"/>
    <col min="11540" max="11777" width="11.44140625" style="78"/>
    <col min="11778" max="11778" width="7.77734375" style="78" customWidth="1"/>
    <col min="11779" max="11779" width="3.6640625" style="78" customWidth="1"/>
    <col min="11780" max="11780" width="14.5546875" style="78" customWidth="1"/>
    <col min="11781" max="11781" width="11.44140625" style="78" customWidth="1"/>
    <col min="11782" max="11782" width="11" style="78" customWidth="1"/>
    <col min="11783" max="11783" width="24.21875" style="78" customWidth="1"/>
    <col min="11784" max="11784" width="11.44140625" style="78" customWidth="1"/>
    <col min="11785" max="11785" width="3.109375" style="78" customWidth="1"/>
    <col min="11786" max="11786" width="12.6640625" style="78" customWidth="1"/>
    <col min="11787" max="11793" width="11.44140625" style="78"/>
    <col min="11794" max="11794" width="6.33203125" style="78" customWidth="1"/>
    <col min="11795" max="11795" width="5.88671875" style="78" customWidth="1"/>
    <col min="11796" max="12033" width="11.44140625" style="78"/>
    <col min="12034" max="12034" width="7.77734375" style="78" customWidth="1"/>
    <col min="12035" max="12035" width="3.6640625" style="78" customWidth="1"/>
    <col min="12036" max="12036" width="14.5546875" style="78" customWidth="1"/>
    <col min="12037" max="12037" width="11.44140625" style="78" customWidth="1"/>
    <col min="12038" max="12038" width="11" style="78" customWidth="1"/>
    <col min="12039" max="12039" width="24.21875" style="78" customWidth="1"/>
    <col min="12040" max="12040" width="11.44140625" style="78" customWidth="1"/>
    <col min="12041" max="12041" width="3.109375" style="78" customWidth="1"/>
    <col min="12042" max="12042" width="12.6640625" style="78" customWidth="1"/>
    <col min="12043" max="12049" width="11.44140625" style="78"/>
    <col min="12050" max="12050" width="6.33203125" style="78" customWidth="1"/>
    <col min="12051" max="12051" width="5.88671875" style="78" customWidth="1"/>
    <col min="12052" max="12289" width="11.44140625" style="78"/>
    <col min="12290" max="12290" width="7.77734375" style="78" customWidth="1"/>
    <col min="12291" max="12291" width="3.6640625" style="78" customWidth="1"/>
    <col min="12292" max="12292" width="14.5546875" style="78" customWidth="1"/>
    <col min="12293" max="12293" width="11.44140625" style="78" customWidth="1"/>
    <col min="12294" max="12294" width="11" style="78" customWidth="1"/>
    <col min="12295" max="12295" width="24.21875" style="78" customWidth="1"/>
    <col min="12296" max="12296" width="11.44140625" style="78" customWidth="1"/>
    <col min="12297" max="12297" width="3.109375" style="78" customWidth="1"/>
    <col min="12298" max="12298" width="12.6640625" style="78" customWidth="1"/>
    <col min="12299" max="12305" width="11.44140625" style="78"/>
    <col min="12306" max="12306" width="6.33203125" style="78" customWidth="1"/>
    <col min="12307" max="12307" width="5.88671875" style="78" customWidth="1"/>
    <col min="12308" max="12545" width="11.44140625" style="78"/>
    <col min="12546" max="12546" width="7.77734375" style="78" customWidth="1"/>
    <col min="12547" max="12547" width="3.6640625" style="78" customWidth="1"/>
    <col min="12548" max="12548" width="14.5546875" style="78" customWidth="1"/>
    <col min="12549" max="12549" width="11.44140625" style="78" customWidth="1"/>
    <col min="12550" max="12550" width="11" style="78" customWidth="1"/>
    <col min="12551" max="12551" width="24.21875" style="78" customWidth="1"/>
    <col min="12552" max="12552" width="11.44140625" style="78" customWidth="1"/>
    <col min="12553" max="12553" width="3.109375" style="78" customWidth="1"/>
    <col min="12554" max="12554" width="12.6640625" style="78" customWidth="1"/>
    <col min="12555" max="12561" width="11.44140625" style="78"/>
    <col min="12562" max="12562" width="6.33203125" style="78" customWidth="1"/>
    <col min="12563" max="12563" width="5.88671875" style="78" customWidth="1"/>
    <col min="12564" max="12801" width="11.44140625" style="78"/>
    <col min="12802" max="12802" width="7.77734375" style="78" customWidth="1"/>
    <col min="12803" max="12803" width="3.6640625" style="78" customWidth="1"/>
    <col min="12804" max="12804" width="14.5546875" style="78" customWidth="1"/>
    <col min="12805" max="12805" width="11.44140625" style="78" customWidth="1"/>
    <col min="12806" max="12806" width="11" style="78" customWidth="1"/>
    <col min="12807" max="12807" width="24.21875" style="78" customWidth="1"/>
    <col min="12808" max="12808" width="11.44140625" style="78" customWidth="1"/>
    <col min="12809" max="12809" width="3.109375" style="78" customWidth="1"/>
    <col min="12810" max="12810" width="12.6640625" style="78" customWidth="1"/>
    <col min="12811" max="12817" width="11.44140625" style="78"/>
    <col min="12818" max="12818" width="6.33203125" style="78" customWidth="1"/>
    <col min="12819" max="12819" width="5.88671875" style="78" customWidth="1"/>
    <col min="12820" max="13057" width="11.44140625" style="78"/>
    <col min="13058" max="13058" width="7.77734375" style="78" customWidth="1"/>
    <col min="13059" max="13059" width="3.6640625" style="78" customWidth="1"/>
    <col min="13060" max="13060" width="14.5546875" style="78" customWidth="1"/>
    <col min="13061" max="13061" width="11.44140625" style="78" customWidth="1"/>
    <col min="13062" max="13062" width="11" style="78" customWidth="1"/>
    <col min="13063" max="13063" width="24.21875" style="78" customWidth="1"/>
    <col min="13064" max="13064" width="11.44140625" style="78" customWidth="1"/>
    <col min="13065" max="13065" width="3.109375" style="78" customWidth="1"/>
    <col min="13066" max="13066" width="12.6640625" style="78" customWidth="1"/>
    <col min="13067" max="13073" width="11.44140625" style="78"/>
    <col min="13074" max="13074" width="6.33203125" style="78" customWidth="1"/>
    <col min="13075" max="13075" width="5.88671875" style="78" customWidth="1"/>
    <col min="13076" max="13313" width="11.44140625" style="78"/>
    <col min="13314" max="13314" width="7.77734375" style="78" customWidth="1"/>
    <col min="13315" max="13315" width="3.6640625" style="78" customWidth="1"/>
    <col min="13316" max="13316" width="14.5546875" style="78" customWidth="1"/>
    <col min="13317" max="13317" width="11.44140625" style="78" customWidth="1"/>
    <col min="13318" max="13318" width="11" style="78" customWidth="1"/>
    <col min="13319" max="13319" width="24.21875" style="78" customWidth="1"/>
    <col min="13320" max="13320" width="11.44140625" style="78" customWidth="1"/>
    <col min="13321" max="13321" width="3.109375" style="78" customWidth="1"/>
    <col min="13322" max="13322" width="12.6640625" style="78" customWidth="1"/>
    <col min="13323" max="13329" width="11.44140625" style="78"/>
    <col min="13330" max="13330" width="6.33203125" style="78" customWidth="1"/>
    <col min="13331" max="13331" width="5.88671875" style="78" customWidth="1"/>
    <col min="13332" max="13569" width="11.44140625" style="78"/>
    <col min="13570" max="13570" width="7.77734375" style="78" customWidth="1"/>
    <col min="13571" max="13571" width="3.6640625" style="78" customWidth="1"/>
    <col min="13572" max="13572" width="14.5546875" style="78" customWidth="1"/>
    <col min="13573" max="13573" width="11.44140625" style="78" customWidth="1"/>
    <col min="13574" max="13574" width="11" style="78" customWidth="1"/>
    <col min="13575" max="13575" width="24.21875" style="78" customWidth="1"/>
    <col min="13576" max="13576" width="11.44140625" style="78" customWidth="1"/>
    <col min="13577" max="13577" width="3.109375" style="78" customWidth="1"/>
    <col min="13578" max="13578" width="12.6640625" style="78" customWidth="1"/>
    <col min="13579" max="13585" width="11.44140625" style="78"/>
    <col min="13586" max="13586" width="6.33203125" style="78" customWidth="1"/>
    <col min="13587" max="13587" width="5.88671875" style="78" customWidth="1"/>
    <col min="13588" max="13825" width="11.44140625" style="78"/>
    <col min="13826" max="13826" width="7.77734375" style="78" customWidth="1"/>
    <col min="13827" max="13827" width="3.6640625" style="78" customWidth="1"/>
    <col min="13828" max="13828" width="14.5546875" style="78" customWidth="1"/>
    <col min="13829" max="13829" width="11.44140625" style="78" customWidth="1"/>
    <col min="13830" max="13830" width="11" style="78" customWidth="1"/>
    <col min="13831" max="13831" width="24.21875" style="78" customWidth="1"/>
    <col min="13832" max="13832" width="11.44140625" style="78" customWidth="1"/>
    <col min="13833" max="13833" width="3.109375" style="78" customWidth="1"/>
    <col min="13834" max="13834" width="12.6640625" style="78" customWidth="1"/>
    <col min="13835" max="13841" width="11.44140625" style="78"/>
    <col min="13842" max="13842" width="6.33203125" style="78" customWidth="1"/>
    <col min="13843" max="13843" width="5.88671875" style="78" customWidth="1"/>
    <col min="13844" max="14081" width="11.44140625" style="78"/>
    <col min="14082" max="14082" width="7.77734375" style="78" customWidth="1"/>
    <col min="14083" max="14083" width="3.6640625" style="78" customWidth="1"/>
    <col min="14084" max="14084" width="14.5546875" style="78" customWidth="1"/>
    <col min="14085" max="14085" width="11.44140625" style="78" customWidth="1"/>
    <col min="14086" max="14086" width="11" style="78" customWidth="1"/>
    <col min="14087" max="14087" width="24.21875" style="78" customWidth="1"/>
    <col min="14088" max="14088" width="11.44140625" style="78" customWidth="1"/>
    <col min="14089" max="14089" width="3.109375" style="78" customWidth="1"/>
    <col min="14090" max="14090" width="12.6640625" style="78" customWidth="1"/>
    <col min="14091" max="14097" width="11.44140625" style="78"/>
    <col min="14098" max="14098" width="6.33203125" style="78" customWidth="1"/>
    <col min="14099" max="14099" width="5.88671875" style="78" customWidth="1"/>
    <col min="14100" max="14337" width="11.44140625" style="78"/>
    <col min="14338" max="14338" width="7.77734375" style="78" customWidth="1"/>
    <col min="14339" max="14339" width="3.6640625" style="78" customWidth="1"/>
    <col min="14340" max="14340" width="14.5546875" style="78" customWidth="1"/>
    <col min="14341" max="14341" width="11.44140625" style="78" customWidth="1"/>
    <col min="14342" max="14342" width="11" style="78" customWidth="1"/>
    <col min="14343" max="14343" width="24.21875" style="78" customWidth="1"/>
    <col min="14344" max="14344" width="11.44140625" style="78" customWidth="1"/>
    <col min="14345" max="14345" width="3.109375" style="78" customWidth="1"/>
    <col min="14346" max="14346" width="12.6640625" style="78" customWidth="1"/>
    <col min="14347" max="14353" width="11.44140625" style="78"/>
    <col min="14354" max="14354" width="6.33203125" style="78" customWidth="1"/>
    <col min="14355" max="14355" width="5.88671875" style="78" customWidth="1"/>
    <col min="14356" max="14593" width="11.44140625" style="78"/>
    <col min="14594" max="14594" width="7.77734375" style="78" customWidth="1"/>
    <col min="14595" max="14595" width="3.6640625" style="78" customWidth="1"/>
    <col min="14596" max="14596" width="14.5546875" style="78" customWidth="1"/>
    <col min="14597" max="14597" width="11.44140625" style="78" customWidth="1"/>
    <col min="14598" max="14598" width="11" style="78" customWidth="1"/>
    <col min="14599" max="14599" width="24.21875" style="78" customWidth="1"/>
    <col min="14600" max="14600" width="11.44140625" style="78" customWidth="1"/>
    <col min="14601" max="14601" width="3.109375" style="78" customWidth="1"/>
    <col min="14602" max="14602" width="12.6640625" style="78" customWidth="1"/>
    <col min="14603" max="14609" width="11.44140625" style="78"/>
    <col min="14610" max="14610" width="6.33203125" style="78" customWidth="1"/>
    <col min="14611" max="14611" width="5.88671875" style="78" customWidth="1"/>
    <col min="14612" max="14849" width="11.44140625" style="78"/>
    <col min="14850" max="14850" width="7.77734375" style="78" customWidth="1"/>
    <col min="14851" max="14851" width="3.6640625" style="78" customWidth="1"/>
    <col min="14852" max="14852" width="14.5546875" style="78" customWidth="1"/>
    <col min="14853" max="14853" width="11.44140625" style="78" customWidth="1"/>
    <col min="14854" max="14854" width="11" style="78" customWidth="1"/>
    <col min="14855" max="14855" width="24.21875" style="78" customWidth="1"/>
    <col min="14856" max="14856" width="11.44140625" style="78" customWidth="1"/>
    <col min="14857" max="14857" width="3.109375" style="78" customWidth="1"/>
    <col min="14858" max="14858" width="12.6640625" style="78" customWidth="1"/>
    <col min="14859" max="14865" width="11.44140625" style="78"/>
    <col min="14866" max="14866" width="6.33203125" style="78" customWidth="1"/>
    <col min="14867" max="14867" width="5.88671875" style="78" customWidth="1"/>
    <col min="14868" max="15105" width="11.44140625" style="78"/>
    <col min="15106" max="15106" width="7.77734375" style="78" customWidth="1"/>
    <col min="15107" max="15107" width="3.6640625" style="78" customWidth="1"/>
    <col min="15108" max="15108" width="14.5546875" style="78" customWidth="1"/>
    <col min="15109" max="15109" width="11.44140625" style="78" customWidth="1"/>
    <col min="15110" max="15110" width="11" style="78" customWidth="1"/>
    <col min="15111" max="15111" width="24.21875" style="78" customWidth="1"/>
    <col min="15112" max="15112" width="11.44140625" style="78" customWidth="1"/>
    <col min="15113" max="15113" width="3.109375" style="78" customWidth="1"/>
    <col min="15114" max="15114" width="12.6640625" style="78" customWidth="1"/>
    <col min="15115" max="15121" width="11.44140625" style="78"/>
    <col min="15122" max="15122" width="6.33203125" style="78" customWidth="1"/>
    <col min="15123" max="15123" width="5.88671875" style="78" customWidth="1"/>
    <col min="15124" max="15361" width="11.44140625" style="78"/>
    <col min="15362" max="15362" width="7.77734375" style="78" customWidth="1"/>
    <col min="15363" max="15363" width="3.6640625" style="78" customWidth="1"/>
    <col min="15364" max="15364" width="14.5546875" style="78" customWidth="1"/>
    <col min="15365" max="15365" width="11.44140625" style="78" customWidth="1"/>
    <col min="15366" max="15366" width="11" style="78" customWidth="1"/>
    <col min="15367" max="15367" width="24.21875" style="78" customWidth="1"/>
    <col min="15368" max="15368" width="11.44140625" style="78" customWidth="1"/>
    <col min="15369" max="15369" width="3.109375" style="78" customWidth="1"/>
    <col min="15370" max="15370" width="12.6640625" style="78" customWidth="1"/>
    <col min="15371" max="15377" width="11.44140625" style="78"/>
    <col min="15378" max="15378" width="6.33203125" style="78" customWidth="1"/>
    <col min="15379" max="15379" width="5.88671875" style="78" customWidth="1"/>
    <col min="15380" max="15617" width="11.44140625" style="78"/>
    <col min="15618" max="15618" width="7.77734375" style="78" customWidth="1"/>
    <col min="15619" max="15619" width="3.6640625" style="78" customWidth="1"/>
    <col min="15620" max="15620" width="14.5546875" style="78" customWidth="1"/>
    <col min="15621" max="15621" width="11.44140625" style="78" customWidth="1"/>
    <col min="15622" max="15622" width="11" style="78" customWidth="1"/>
    <col min="15623" max="15623" width="24.21875" style="78" customWidth="1"/>
    <col min="15624" max="15624" width="11.44140625" style="78" customWidth="1"/>
    <col min="15625" max="15625" width="3.109375" style="78" customWidth="1"/>
    <col min="15626" max="15626" width="12.6640625" style="78" customWidth="1"/>
    <col min="15627" max="15633" width="11.44140625" style="78"/>
    <col min="15634" max="15634" width="6.33203125" style="78" customWidth="1"/>
    <col min="15635" max="15635" width="5.88671875" style="78" customWidth="1"/>
    <col min="15636" max="15873" width="11.44140625" style="78"/>
    <col min="15874" max="15874" width="7.77734375" style="78" customWidth="1"/>
    <col min="15875" max="15875" width="3.6640625" style="78" customWidth="1"/>
    <col min="15876" max="15876" width="14.5546875" style="78" customWidth="1"/>
    <col min="15877" max="15877" width="11.44140625" style="78" customWidth="1"/>
    <col min="15878" max="15878" width="11" style="78" customWidth="1"/>
    <col min="15879" max="15879" width="24.21875" style="78" customWidth="1"/>
    <col min="15880" max="15880" width="11.44140625" style="78" customWidth="1"/>
    <col min="15881" max="15881" width="3.109375" style="78" customWidth="1"/>
    <col min="15882" max="15882" width="12.6640625" style="78" customWidth="1"/>
    <col min="15883" max="15889" width="11.44140625" style="78"/>
    <col min="15890" max="15890" width="6.33203125" style="78" customWidth="1"/>
    <col min="15891" max="15891" width="5.88671875" style="78" customWidth="1"/>
    <col min="15892" max="16129" width="11.44140625" style="78"/>
    <col min="16130" max="16130" width="7.77734375" style="78" customWidth="1"/>
    <col min="16131" max="16131" width="3.6640625" style="78" customWidth="1"/>
    <col min="16132" max="16132" width="14.5546875" style="78" customWidth="1"/>
    <col min="16133" max="16133" width="11.44140625" style="78" customWidth="1"/>
    <col min="16134" max="16134" width="11" style="78" customWidth="1"/>
    <col min="16135" max="16135" width="24.21875" style="78" customWidth="1"/>
    <col min="16136" max="16136" width="11.44140625" style="78" customWidth="1"/>
    <col min="16137" max="16137" width="3.109375" style="78" customWidth="1"/>
    <col min="16138" max="16138" width="12.6640625" style="78" customWidth="1"/>
    <col min="16139" max="16145" width="11.44140625" style="78"/>
    <col min="16146" max="16146" width="6.33203125" style="78" customWidth="1"/>
    <col min="16147" max="16147" width="5.88671875" style="78" customWidth="1"/>
    <col min="16148" max="16384" width="11.44140625" style="78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view="pageBreakPreview" topLeftCell="A15" zoomScaleNormal="100" workbookViewId="0">
      <selection activeCell="R12" sqref="R12"/>
    </sheetView>
  </sheetViews>
  <sheetFormatPr defaultColWidth="8.88671875" defaultRowHeight="13.8"/>
  <cols>
    <col min="1" max="1" width="1.88671875" style="47" customWidth="1"/>
    <col min="2" max="2" width="8.88671875" style="47" customWidth="1"/>
    <col min="3" max="3" width="9.6640625" style="47" customWidth="1"/>
    <col min="4" max="4" width="8.88671875" style="47"/>
    <col min="5" max="5" width="5.88671875" style="47" customWidth="1"/>
    <col min="6" max="6" width="9.5546875" style="47" customWidth="1"/>
    <col min="7" max="7" width="10" style="47" customWidth="1"/>
    <col min="8" max="8" width="7.6640625" style="47" customWidth="1"/>
    <col min="9" max="9" width="9.44140625" style="47" customWidth="1"/>
    <col min="10" max="10" width="9.109375" style="47" customWidth="1"/>
    <col min="11" max="11" width="10.77734375" style="47" customWidth="1"/>
    <col min="12" max="12" width="1.44140625" style="47" customWidth="1"/>
    <col min="13" max="13" width="2.109375" style="47" customWidth="1"/>
    <col min="14" max="16384" width="8.88671875" style="48"/>
  </cols>
  <sheetData>
    <row r="1" spans="1:16" ht="21">
      <c r="B1" s="1421" t="s">
        <v>647</v>
      </c>
      <c r="C1" s="1421"/>
      <c r="D1" s="1421"/>
      <c r="E1" s="1421"/>
      <c r="F1" s="1421"/>
      <c r="G1" s="1421"/>
      <c r="H1" s="1421"/>
      <c r="I1" s="1421"/>
      <c r="J1" s="1421"/>
      <c r="K1" s="1421"/>
      <c r="L1" s="1421"/>
    </row>
    <row r="3" spans="1:16" s="45" customFormat="1" ht="18">
      <c r="A3" s="49"/>
      <c r="B3" s="1422" t="s">
        <v>648</v>
      </c>
      <c r="C3" s="1422"/>
      <c r="D3" s="1422"/>
      <c r="E3" s="1422"/>
      <c r="F3" s="1422"/>
      <c r="G3" s="1422"/>
      <c r="H3" s="1422"/>
      <c r="I3" s="1422"/>
      <c r="J3" s="1422"/>
      <c r="K3" s="1422"/>
      <c r="L3" s="1422"/>
      <c r="M3" s="49"/>
    </row>
    <row r="4" spans="1:16" s="45" customFormat="1">
      <c r="A4" s="49"/>
      <c r="B4" s="1426" t="s">
        <v>649</v>
      </c>
      <c r="C4" s="1426"/>
      <c r="D4" s="1426"/>
      <c r="E4" s="1426"/>
      <c r="F4" s="1426"/>
      <c r="G4" s="1426"/>
      <c r="H4" s="1426"/>
      <c r="I4" s="1426"/>
      <c r="J4" s="1426"/>
      <c r="K4" s="1426"/>
      <c r="L4" s="1426"/>
      <c r="M4" s="49"/>
    </row>
    <row r="5" spans="1:16" s="45" customFormat="1">
      <c r="A5" s="49"/>
      <c r="B5" s="1426"/>
      <c r="C5" s="1426"/>
      <c r="D5" s="1426"/>
      <c r="E5" s="1426"/>
      <c r="F5" s="1426"/>
      <c r="G5" s="1426"/>
      <c r="H5" s="1426"/>
      <c r="I5" s="1426"/>
      <c r="J5" s="1426"/>
      <c r="K5" s="1426"/>
      <c r="L5" s="1426"/>
      <c r="M5" s="49"/>
    </row>
    <row r="7" spans="1:16" ht="14.4">
      <c r="B7" s="50" t="s">
        <v>650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4.4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4.4">
      <c r="B9" s="52"/>
      <c r="C9" s="54">
        <v>6.5000000000000002E-2</v>
      </c>
      <c r="D9" s="53"/>
      <c r="E9" s="53"/>
      <c r="F9" s="53"/>
      <c r="G9" s="53"/>
      <c r="H9" s="53"/>
      <c r="I9" s="53"/>
      <c r="J9" s="53"/>
      <c r="K9" s="64"/>
      <c r="L9" s="65"/>
    </row>
    <row r="10" spans="1:16" ht="14.4">
      <c r="B10" s="52"/>
      <c r="C10" s="53"/>
      <c r="D10" s="53"/>
      <c r="E10" s="53"/>
      <c r="F10" s="55"/>
      <c r="G10" s="56" t="s">
        <v>651</v>
      </c>
      <c r="H10" s="51"/>
      <c r="I10" s="51"/>
      <c r="J10" s="66"/>
      <c r="K10" s="67">
        <f>1+C9+C13+C18</f>
        <v>1.085</v>
      </c>
      <c r="L10" s="65"/>
    </row>
    <row r="11" spans="1:16" ht="14.4">
      <c r="B11" s="52" t="s">
        <v>652</v>
      </c>
      <c r="C11" s="53"/>
      <c r="D11" s="53"/>
      <c r="E11" s="53"/>
      <c r="F11" s="55"/>
      <c r="G11" s="57" t="s">
        <v>653</v>
      </c>
      <c r="H11" s="53"/>
      <c r="I11" s="53"/>
      <c r="J11" s="68"/>
      <c r="K11" s="67">
        <f>1+C22</f>
        <v>1.0111000000000001</v>
      </c>
      <c r="L11" s="65"/>
    </row>
    <row r="12" spans="1:16" ht="14.4">
      <c r="B12" s="52"/>
      <c r="C12" s="53"/>
      <c r="D12" s="53"/>
      <c r="E12" s="53"/>
      <c r="F12" s="55"/>
      <c r="G12" s="57" t="s">
        <v>654</v>
      </c>
      <c r="H12" s="53"/>
      <c r="I12" s="53"/>
      <c r="J12" s="68"/>
      <c r="K12" s="67">
        <f>1+C26</f>
        <v>1.0874999999999999</v>
      </c>
      <c r="L12" s="65"/>
    </row>
    <row r="13" spans="1:16" ht="14.4">
      <c r="B13" s="52"/>
      <c r="C13" s="54">
        <v>5.0000000000000001E-3</v>
      </c>
      <c r="D13" s="53"/>
      <c r="E13" s="53"/>
      <c r="F13" s="55"/>
      <c r="G13" s="57" t="s">
        <v>655</v>
      </c>
      <c r="H13" s="53"/>
      <c r="I13" s="53"/>
      <c r="J13" s="68"/>
      <c r="K13" s="67">
        <f>1-D32-F32-H32-D34</f>
        <v>0.89849999999999997</v>
      </c>
      <c r="L13" s="65"/>
    </row>
    <row r="14" spans="1:16" ht="14.4">
      <c r="B14" s="52"/>
      <c r="C14" s="53"/>
      <c r="D14" s="53"/>
      <c r="E14" s="53"/>
      <c r="F14" s="53"/>
      <c r="G14" s="58" t="s">
        <v>656</v>
      </c>
      <c r="H14" s="59"/>
      <c r="I14" s="59"/>
      <c r="J14" s="69"/>
      <c r="K14" s="67">
        <f>1-D32-F32-H32</f>
        <v>0.94350000000000001</v>
      </c>
      <c r="P14" s="70"/>
    </row>
    <row r="15" spans="1:16" ht="14.4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4.4">
      <c r="B16" s="52" t="s">
        <v>657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4.4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4.4">
      <c r="B18" s="52"/>
      <c r="C18" s="54">
        <v>1.4999999999999999E-2</v>
      </c>
      <c r="D18" s="53"/>
      <c r="E18" s="53"/>
      <c r="F18" s="53"/>
      <c r="G18" s="53"/>
      <c r="H18" s="53"/>
      <c r="I18" s="53"/>
      <c r="J18" s="53"/>
      <c r="K18" s="64"/>
    </row>
    <row r="19" spans="2:12" ht="14.4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4.4">
      <c r="B20" s="52" t="s">
        <v>658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4.4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4.4">
      <c r="B22" s="52"/>
      <c r="C22" s="54">
        <v>1.11E-2</v>
      </c>
      <c r="D22" s="53"/>
      <c r="E22" s="53"/>
      <c r="F22" s="53"/>
      <c r="G22" s="53"/>
      <c r="H22" s="53"/>
      <c r="I22" s="53"/>
      <c r="J22" s="53"/>
      <c r="K22" s="64"/>
    </row>
    <row r="23" spans="2:12" ht="14.4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4.4">
      <c r="B24" s="52" t="s">
        <v>659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4.4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4.4">
      <c r="B26" s="52"/>
      <c r="C26" s="54">
        <v>8.7499999999999994E-2</v>
      </c>
      <c r="D26" s="53"/>
      <c r="E26" s="53"/>
      <c r="F26" s="53"/>
      <c r="G26" s="53"/>
      <c r="H26" s="53"/>
      <c r="I26" s="53"/>
      <c r="J26" s="53"/>
      <c r="K26" s="64"/>
    </row>
    <row r="27" spans="2:12" ht="14.4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4.4">
      <c r="B28" s="52" t="s">
        <v>660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4.4">
      <c r="B29" s="1423" t="s">
        <v>661</v>
      </c>
      <c r="C29" s="1423"/>
      <c r="D29" s="1423"/>
      <c r="E29" s="1423"/>
      <c r="F29" s="1423"/>
      <c r="G29" s="1423"/>
      <c r="H29" s="1423"/>
      <c r="I29" s="1423"/>
      <c r="J29" s="1423"/>
      <c r="K29" s="1423"/>
      <c r="L29" s="48"/>
    </row>
    <row r="30" spans="2:12" ht="14.4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4.4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4.4">
      <c r="B32" s="52"/>
      <c r="C32" s="61" t="s">
        <v>662</v>
      </c>
      <c r="D32" s="54">
        <v>0.03</v>
      </c>
      <c r="E32" s="61" t="s">
        <v>663</v>
      </c>
      <c r="F32" s="54">
        <v>6.4999999999999997E-3</v>
      </c>
      <c r="G32" s="61" t="s">
        <v>664</v>
      </c>
      <c r="H32" s="54">
        <v>0.02</v>
      </c>
      <c r="I32" s="53"/>
      <c r="J32" s="53"/>
      <c r="K32" s="64"/>
    </row>
    <row r="33" spans="1:13" ht="14.4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4.4">
      <c r="B34" s="1424" t="s">
        <v>665</v>
      </c>
      <c r="C34" s="1424"/>
      <c r="D34" s="54">
        <v>4.4999999999999998E-2</v>
      </c>
      <c r="E34" s="53"/>
      <c r="F34" s="53"/>
      <c r="G34" s="53"/>
      <c r="H34" s="53"/>
      <c r="I34" s="53"/>
      <c r="J34" s="53"/>
      <c r="K34" s="64"/>
      <c r="L34" s="72"/>
    </row>
    <row r="35" spans="1:13" ht="14.4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666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4.4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4.4">
      <c r="A38" s="62"/>
      <c r="B38" s="52"/>
      <c r="C38" s="1427" t="s">
        <v>667</v>
      </c>
      <c r="D38" s="1427"/>
      <c r="E38" s="1428">
        <f>TRUNC((K10*K11*K12/K14)-1,4)</f>
        <v>0.26440000000000002</v>
      </c>
      <c r="F38" s="1428"/>
      <c r="G38" s="1429" t="s">
        <v>668</v>
      </c>
      <c r="H38" s="1429"/>
      <c r="I38" s="73" t="s">
        <v>669</v>
      </c>
      <c r="J38" s="73" t="s">
        <v>670</v>
      </c>
      <c r="K38" s="74" t="s">
        <v>671</v>
      </c>
      <c r="L38" s="62"/>
      <c r="M38" s="62"/>
    </row>
    <row r="39" spans="1:13" s="46" customFormat="1" ht="14.4">
      <c r="A39" s="62"/>
      <c r="B39" s="52"/>
      <c r="C39" s="1427"/>
      <c r="D39" s="1427"/>
      <c r="E39" s="1428"/>
      <c r="F39" s="1428"/>
      <c r="G39" s="1429"/>
      <c r="H39" s="1429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4.4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4.4">
      <c r="B41" s="52" t="s">
        <v>672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4.4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4.4">
      <c r="A43" s="49"/>
      <c r="B43" s="52"/>
      <c r="C43" s="1430" t="s">
        <v>667</v>
      </c>
      <c r="D43" s="1430"/>
      <c r="E43" s="1431">
        <f>(K10*K11*K12/K13)-1</f>
        <v>0.32779999999999998</v>
      </c>
      <c r="F43" s="1431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30"/>
      <c r="D44" s="1430"/>
      <c r="E44" s="1431"/>
      <c r="F44" s="1431"/>
      <c r="G44" s="53"/>
      <c r="H44" s="53"/>
      <c r="I44" s="53"/>
      <c r="J44" s="53"/>
      <c r="K44" s="64"/>
      <c r="L44" s="49"/>
      <c r="M44" s="49"/>
    </row>
    <row r="45" spans="1:13" ht="14.4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4">
      <c r="B46" s="1425" t="s">
        <v>673</v>
      </c>
      <c r="C46" s="1425"/>
      <c r="D46" s="1425"/>
      <c r="E46" s="1425"/>
      <c r="F46" s="1425"/>
      <c r="G46" s="1425"/>
      <c r="H46" s="1425"/>
      <c r="I46" s="1425"/>
      <c r="J46" s="1425"/>
      <c r="K46" s="1425"/>
    </row>
    <row r="47" spans="1:13">
      <c r="B47" s="1432" t="s">
        <v>674</v>
      </c>
      <c r="C47" s="1432"/>
      <c r="D47" s="1432"/>
      <c r="E47" s="1432"/>
      <c r="F47" s="1432"/>
      <c r="G47" s="1432"/>
      <c r="H47" s="1432"/>
      <c r="I47" s="1432"/>
      <c r="J47" s="1432"/>
      <c r="K47" s="1432"/>
    </row>
    <row r="48" spans="1:13">
      <c r="B48" s="1432"/>
      <c r="C48" s="1432"/>
      <c r="D48" s="1432"/>
      <c r="E48" s="1432"/>
      <c r="F48" s="1432"/>
      <c r="G48" s="1432"/>
      <c r="H48" s="1432"/>
      <c r="I48" s="1432"/>
      <c r="J48" s="1432"/>
      <c r="K48" s="1432"/>
    </row>
    <row r="49" spans="2:11">
      <c r="B49" s="1432"/>
      <c r="C49" s="1432"/>
      <c r="D49" s="1432"/>
      <c r="E49" s="1432"/>
      <c r="F49" s="1432"/>
      <c r="G49" s="1432"/>
      <c r="H49" s="1432"/>
      <c r="I49" s="1432"/>
      <c r="J49" s="1432"/>
      <c r="K49" s="1432"/>
    </row>
    <row r="50" spans="2:11">
      <c r="B50" s="1432"/>
      <c r="C50" s="1432"/>
      <c r="D50" s="1432"/>
      <c r="E50" s="1432"/>
      <c r="F50" s="1432"/>
      <c r="G50" s="1432"/>
      <c r="H50" s="1432"/>
      <c r="I50" s="1432"/>
      <c r="J50" s="1432"/>
      <c r="K50" s="1432"/>
    </row>
    <row r="51" spans="2:11">
      <c r="B51" s="1432"/>
      <c r="C51" s="1432"/>
      <c r="D51" s="1432"/>
      <c r="E51" s="1432"/>
      <c r="F51" s="1432"/>
      <c r="G51" s="1432"/>
      <c r="H51" s="1432"/>
      <c r="I51" s="1432"/>
      <c r="J51" s="1432"/>
      <c r="K51" s="1432"/>
    </row>
    <row r="52" spans="2:11">
      <c r="B52" s="1432"/>
      <c r="C52" s="1432"/>
      <c r="D52" s="1432"/>
      <c r="E52" s="1432"/>
      <c r="F52" s="1432"/>
      <c r="G52" s="1432"/>
      <c r="H52" s="1432"/>
      <c r="I52" s="1432"/>
      <c r="J52" s="1432"/>
      <c r="K52" s="1432"/>
    </row>
    <row r="53" spans="2:11">
      <c r="B53" s="1432"/>
      <c r="C53" s="1432"/>
      <c r="D53" s="1432"/>
      <c r="E53" s="1432"/>
      <c r="F53" s="1432"/>
      <c r="G53" s="1432"/>
      <c r="H53" s="1432"/>
      <c r="I53" s="1432"/>
      <c r="J53" s="1432"/>
      <c r="K53" s="1432"/>
    </row>
    <row r="54" spans="2:11">
      <c r="B54" s="1432"/>
      <c r="C54" s="1432"/>
      <c r="D54" s="1432"/>
      <c r="E54" s="1432"/>
      <c r="F54" s="1432"/>
      <c r="G54" s="1432"/>
      <c r="H54" s="1432"/>
      <c r="I54" s="1432"/>
      <c r="J54" s="1432"/>
      <c r="K54" s="1432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1875" defaultRowHeight="14.4"/>
  <cols>
    <col min="1" max="1" width="9.21875" style="1"/>
    <col min="2" max="2" width="8" style="1" customWidth="1"/>
    <col min="3" max="3" width="8.44140625" style="1" customWidth="1"/>
    <col min="4" max="4" width="12.88671875" style="1" customWidth="1"/>
    <col min="5" max="12" width="9.21875" style="1"/>
    <col min="13" max="13" width="1.44140625" style="1" customWidth="1"/>
    <col min="14" max="16384" width="9.21875" style="1"/>
  </cols>
  <sheetData>
    <row r="24" spans="2:7">
      <c r="B24" s="2" t="s">
        <v>675</v>
      </c>
      <c r="D24" s="3">
        <f>$F$50</f>
        <v>166754</v>
      </c>
      <c r="E24" s="2" t="s">
        <v>676</v>
      </c>
    </row>
    <row r="25" spans="2:7">
      <c r="B25" s="2" t="s">
        <v>677</v>
      </c>
      <c r="E25" s="4">
        <f>850*(1.01566^5)</f>
        <v>918.67</v>
      </c>
      <c r="F25" s="2" t="s">
        <v>678</v>
      </c>
    </row>
    <row r="26" spans="2:7">
      <c r="B26" s="2" t="s">
        <v>679</v>
      </c>
      <c r="D26" s="1">
        <f>D24*(E25/1000000)</f>
        <v>153.19189718000001</v>
      </c>
      <c r="E26" s="2" t="s">
        <v>680</v>
      </c>
    </row>
    <row r="27" spans="2:7">
      <c r="B27" s="2" t="s">
        <v>681</v>
      </c>
      <c r="D27" s="1">
        <f>$E$37</f>
        <v>303</v>
      </c>
      <c r="E27" s="2" t="s">
        <v>682</v>
      </c>
    </row>
    <row r="28" spans="2:7">
      <c r="D28" s="5">
        <f>D26*D27</f>
        <v>46417.14</v>
      </c>
      <c r="E28" s="2" t="s">
        <v>683</v>
      </c>
    </row>
    <row r="29" spans="2:7">
      <c r="D29" s="6">
        <f>D28/12</f>
        <v>3868.1</v>
      </c>
      <c r="E29" s="2" t="s">
        <v>684</v>
      </c>
      <c r="G29" s="5">
        <f>D29*0.95</f>
        <v>3674.7</v>
      </c>
    </row>
    <row r="33" spans="2:10">
      <c r="B33" s="7" t="s">
        <v>685</v>
      </c>
    </row>
    <row r="34" spans="2:10">
      <c r="B34" s="1" t="s">
        <v>686</v>
      </c>
      <c r="E34" s="8">
        <v>365</v>
      </c>
      <c r="F34" s="1" t="s">
        <v>149</v>
      </c>
    </row>
    <row r="35" spans="2:10">
      <c r="B35" s="1" t="s">
        <v>687</v>
      </c>
      <c r="E35" s="9">
        <v>52</v>
      </c>
      <c r="F35" s="1" t="s">
        <v>149</v>
      </c>
    </row>
    <row r="36" spans="2:10">
      <c r="B36" s="1" t="s">
        <v>688</v>
      </c>
      <c r="E36" s="10">
        <v>10</v>
      </c>
      <c r="F36" s="1" t="s">
        <v>149</v>
      </c>
    </row>
    <row r="37" spans="2:10">
      <c r="B37" s="1" t="s">
        <v>689</v>
      </c>
      <c r="E37" s="1">
        <f>E34-E35-E36</f>
        <v>303</v>
      </c>
      <c r="F37" s="1" t="s">
        <v>149</v>
      </c>
    </row>
    <row r="38" spans="2:10">
      <c r="B38" s="1" t="s">
        <v>690</v>
      </c>
      <c r="E38" s="5">
        <f>E37/12</f>
        <v>25.25</v>
      </c>
      <c r="F38" s="1" t="s">
        <v>149</v>
      </c>
    </row>
    <row r="39" spans="2:10">
      <c r="B39" s="11" t="s">
        <v>691</v>
      </c>
    </row>
    <row r="42" spans="2:10">
      <c r="B42" s="12" t="s">
        <v>692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693</v>
      </c>
      <c r="C44" s="14"/>
      <c r="D44" s="15">
        <v>1.1566E-2</v>
      </c>
    </row>
    <row r="45" spans="2:10">
      <c r="B45" s="16" t="s">
        <v>694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695</v>
      </c>
    </row>
    <row r="46" spans="2:10">
      <c r="B46" s="16" t="s">
        <v>696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695</v>
      </c>
    </row>
    <row r="47" spans="2:10">
      <c r="B47" s="16" t="s">
        <v>697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695</v>
      </c>
    </row>
    <row r="48" spans="2:10">
      <c r="B48" s="16" t="s">
        <v>698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695</v>
      </c>
    </row>
    <row r="49" spans="2:10">
      <c r="B49" s="16" t="s">
        <v>699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695</v>
      </c>
    </row>
    <row r="50" spans="2:10">
      <c r="B50" s="22" t="s">
        <v>700</v>
      </c>
      <c r="C50" s="23"/>
      <c r="D50" s="24"/>
      <c r="E50" s="23"/>
      <c r="F50" s="25">
        <f>AVERAGE(F45:F49)</f>
        <v>166754</v>
      </c>
      <c r="G50" s="26" t="s">
        <v>695</v>
      </c>
      <c r="H50" s="27">
        <f>MEDIAN(F45:F49)</f>
        <v>166732</v>
      </c>
      <c r="I50" s="1" t="s">
        <v>701</v>
      </c>
    </row>
    <row r="51" spans="2:10">
      <c r="B51" s="28" t="s">
        <v>702</v>
      </c>
      <c r="C51" s="29"/>
      <c r="D51" s="29"/>
      <c r="E51" s="29"/>
      <c r="F51" s="30">
        <f>STDEV(F45:F49)</f>
        <v>3032</v>
      </c>
      <c r="G51" s="31" t="s">
        <v>695</v>
      </c>
    </row>
    <row r="53" spans="2:10">
      <c r="B53" s="16" t="s">
        <v>703</v>
      </c>
      <c r="C53" s="32"/>
      <c r="D53" s="32"/>
      <c r="E53" s="17"/>
      <c r="F53" s="21">
        <f>F50+F51</f>
        <v>169786</v>
      </c>
      <c r="G53" s="14" t="s">
        <v>695</v>
      </c>
      <c r="J53" s="27"/>
    </row>
    <row r="54" spans="2:10">
      <c r="B54" s="16" t="s">
        <v>704</v>
      </c>
      <c r="C54" s="32"/>
      <c r="D54" s="32"/>
      <c r="E54" s="17"/>
      <c r="F54" s="21">
        <f>F50-F51</f>
        <v>163722</v>
      </c>
      <c r="G54" s="14" t="s">
        <v>695</v>
      </c>
    </row>
    <row r="57" spans="2:10">
      <c r="I57" s="27"/>
    </row>
    <row r="59" spans="2:10" ht="18" customHeight="1"/>
    <row r="69" spans="2:7">
      <c r="B69" s="34" t="s">
        <v>705</v>
      </c>
      <c r="C69" s="35"/>
      <c r="D69" s="35"/>
      <c r="E69" s="35"/>
      <c r="F69" s="36"/>
      <c r="G69" s="1" t="s">
        <v>706</v>
      </c>
    </row>
    <row r="71" spans="2:7">
      <c r="B71" s="14" t="s">
        <v>707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695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695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695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695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695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695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695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695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695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695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695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695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695</v>
      </c>
      <c r="H84" s="1" t="s">
        <v>708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695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695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695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695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695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695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30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2024-02-07T01:08:00Z</cp:lastPrinted>
  <dcterms:created xsi:type="dcterms:W3CDTF">2023-10-03T17:30:00Z</dcterms:created>
  <dcterms:modified xsi:type="dcterms:W3CDTF">2024-05-09T19:01:47Z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